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Z:\DAF\DAF\DAF\0 MARCHES PUBLICS\Marché\Marchés 2026\EN COURS DE PREPARATION\26PA92001 - Réhabilitation cuve et bâches CE\2ème envoi MOE\"/>
    </mc:Choice>
  </mc:AlternateContent>
  <xr:revisionPtr revIDLastSave="0" documentId="8_{79750E74-31CC-4FFE-966C-CD2EF528C761}" xr6:coauthVersionLast="36" xr6:coauthVersionMax="36" xr10:uidLastSave="{00000000-0000-0000-0000-000000000000}"/>
  <bookViews>
    <workbookView xWindow="390" yWindow="210" windowWidth="19770" windowHeight="8175" activeTab="2" xr2:uid="{00000000-000D-0000-FFFF-FFFF00000000}"/>
  </bookViews>
  <sheets>
    <sheet name="Phase 1 Cuve " sheetId="11" r:id="rId1"/>
    <sheet name="Phase 2 bâches et salles" sheetId="12" r:id="rId2"/>
    <sheet name="Feuil1" sheetId="14" r:id="rId3"/>
  </sheets>
  <definedNames>
    <definedName name="_xlnm.Print_Titles" localSheetId="0">'Phase 1 Cuve '!$1:$1</definedName>
    <definedName name="_xlnm.Print_Titles" localSheetId="1">'Phase 2 bâches et salles'!$1:$1</definedName>
    <definedName name="_xlnm.Print_Area" localSheetId="0">'Phase 1 Cuve '!$A$1:$F$60</definedName>
    <definedName name="_xlnm.Print_Area" localSheetId="1">'Phase 2 bâches et salles'!$A$1:$F$85</definedName>
  </definedNames>
  <calcPr calcId="191029"/>
</workbook>
</file>

<file path=xl/calcChain.xml><?xml version="1.0" encoding="utf-8"?>
<calcChain xmlns="http://schemas.openxmlformats.org/spreadsheetml/2006/main">
  <c r="F74" i="12" l="1"/>
  <c r="F73" i="12"/>
  <c r="F67" i="12"/>
  <c r="F66" i="12"/>
  <c r="F64" i="12"/>
  <c r="F62" i="12"/>
  <c r="F61" i="12"/>
  <c r="F59" i="12"/>
  <c r="F58" i="12"/>
  <c r="F57" i="12"/>
  <c r="E54" i="12"/>
  <c r="E55" i="12" s="1"/>
  <c r="F55" i="12" s="1"/>
  <c r="F53" i="12"/>
  <c r="F52" i="12"/>
  <c r="F51" i="12"/>
  <c r="F50" i="12"/>
  <c r="E49" i="12"/>
  <c r="F49" i="12" s="1"/>
  <c r="F47" i="12"/>
  <c r="F45" i="12"/>
  <c r="F44" i="12"/>
  <c r="F40" i="12"/>
  <c r="F38" i="12"/>
  <c r="F36" i="12"/>
  <c r="F35" i="12"/>
  <c r="F34" i="12"/>
  <c r="F33" i="12"/>
  <c r="F32" i="12"/>
  <c r="F31" i="12"/>
  <c r="F30" i="12"/>
  <c r="F48" i="12"/>
  <c r="F28" i="12"/>
  <c r="F27" i="12"/>
  <c r="F26" i="12"/>
  <c r="F23" i="12"/>
  <c r="F21" i="12"/>
  <c r="F20" i="12"/>
  <c r="F19" i="12"/>
  <c r="F16" i="12"/>
  <c r="F13" i="12"/>
  <c r="F12" i="12"/>
  <c r="F8" i="12"/>
  <c r="F7" i="12"/>
  <c r="F6" i="12"/>
  <c r="F49" i="11"/>
  <c r="B7" i="14" s="1"/>
  <c r="F48" i="11"/>
  <c r="B6" i="14" s="1"/>
  <c r="F42" i="11"/>
  <c r="F41" i="11"/>
  <c r="F39" i="11"/>
  <c r="F38" i="11"/>
  <c r="F36" i="11"/>
  <c r="F35" i="11"/>
  <c r="F34" i="11"/>
  <c r="F33" i="11"/>
  <c r="F31" i="11"/>
  <c r="F30" i="11"/>
  <c r="F29" i="11"/>
  <c r="E27" i="11"/>
  <c r="F27" i="11" s="1"/>
  <c r="E26" i="11"/>
  <c r="F26" i="11" s="1"/>
  <c r="F25" i="11"/>
  <c r="F24" i="11"/>
  <c r="F23" i="11"/>
  <c r="E22" i="11"/>
  <c r="F22" i="11" s="1"/>
  <c r="F21" i="11"/>
  <c r="F20" i="11"/>
  <c r="F18" i="11"/>
  <c r="F17" i="11"/>
  <c r="F16" i="11"/>
  <c r="F14" i="11"/>
  <c r="F12" i="11"/>
  <c r="F19" i="11"/>
  <c r="F8" i="11"/>
  <c r="F7" i="11"/>
  <c r="F6" i="11"/>
  <c r="D6" i="14" l="1"/>
  <c r="C6" i="14"/>
  <c r="D7" i="14"/>
  <c r="C7" i="14"/>
  <c r="F44" i="11"/>
  <c r="B2" i="14" s="1"/>
  <c r="F29" i="12"/>
  <c r="F46" i="12"/>
  <c r="F54" i="12"/>
  <c r="F69" i="12" l="1"/>
  <c r="F51" i="11"/>
  <c r="F52" i="11" s="1"/>
  <c r="F53" i="11" s="1"/>
  <c r="F45" i="11"/>
  <c r="F46" i="11" l="1"/>
  <c r="D2" i="14" s="1"/>
  <c r="C2" i="14"/>
  <c r="F76" i="12"/>
  <c r="F77" i="12" s="1"/>
  <c r="F78" i="12" s="1"/>
  <c r="B3" i="14"/>
  <c r="B4" i="14" s="1"/>
  <c r="F70" i="12"/>
  <c r="F71" i="12" l="1"/>
  <c r="D3" i="14" s="1"/>
  <c r="D4" i="14" s="1"/>
  <c r="C3" i="14"/>
  <c r="C4" i="14" s="1"/>
</calcChain>
</file>

<file path=xl/sharedStrings.xml><?xml version="1.0" encoding="utf-8"?>
<sst xmlns="http://schemas.openxmlformats.org/spreadsheetml/2006/main" count="300" uniqueCount="181">
  <si>
    <t>N° de prix</t>
  </si>
  <si>
    <t>Désignation</t>
  </si>
  <si>
    <t>Unité</t>
  </si>
  <si>
    <t>Prix unitaire</t>
  </si>
  <si>
    <t>Quantité</t>
  </si>
  <si>
    <t>Montant en € HT</t>
  </si>
  <si>
    <t>F</t>
  </si>
  <si>
    <t>Etanchéité de la cuve</t>
  </si>
  <si>
    <t>Nettoyage haute pression de toute la surface</t>
  </si>
  <si>
    <t>Traitement et protection des bétons, passivation des aciers</t>
  </si>
  <si>
    <t>U</t>
  </si>
  <si>
    <t>TVA 20 %</t>
  </si>
  <si>
    <t>2.2.1</t>
  </si>
  <si>
    <t>TOTAL HT  TRAVAUX</t>
  </si>
  <si>
    <t>TOTAL TTC  TRAVAUX</t>
  </si>
  <si>
    <t>3.1</t>
  </si>
  <si>
    <t>3.2</t>
  </si>
  <si>
    <t>3.2.1</t>
  </si>
  <si>
    <t>CUVE INTERIEURE</t>
  </si>
  <si>
    <t>Moyens d'accès / Protections collectives</t>
  </si>
  <si>
    <t>ESSAIS - RECEPTION</t>
  </si>
  <si>
    <t>ETUDES, FRAIS DE COORDINATION, INSTALLATION DE CHANTIER et CONSTAT D'HUISSIER</t>
  </si>
  <si>
    <t>Remise en état du site</t>
  </si>
  <si>
    <t>DOE</t>
  </si>
  <si>
    <r>
      <rPr>
        <b/>
        <sz val="11"/>
        <rFont val="Calibri"/>
        <family val="2"/>
        <scheme val="minor"/>
      </rPr>
      <t>1.1</t>
    </r>
  </si>
  <si>
    <r>
      <rPr>
        <b/>
        <sz val="11"/>
        <rFont val="Calibri"/>
        <family val="2"/>
        <scheme val="minor"/>
      </rPr>
      <t>1.2</t>
    </r>
  </si>
  <si>
    <r>
      <rPr>
        <b/>
        <sz val="11"/>
        <rFont val="Calibri"/>
        <family val="2"/>
        <scheme val="minor"/>
      </rPr>
      <t>1.3</t>
    </r>
  </si>
  <si>
    <t>3.1.1</t>
  </si>
  <si>
    <t>4.1</t>
  </si>
  <si>
    <t>4.2</t>
  </si>
  <si>
    <r>
      <rPr>
        <b/>
        <sz val="11"/>
        <rFont val="Calibri"/>
        <family val="2"/>
        <scheme val="minor"/>
      </rPr>
      <t xml:space="preserve">Frais de coordination - Représentation
</t>
    </r>
    <r>
      <rPr>
        <sz val="11"/>
        <rFont val="Calibri"/>
        <family val="2"/>
        <scheme val="minor"/>
      </rPr>
      <t>Cette unité de prix rémunère forfaitairement le mandataire d’un groupement ou le titulaire unique du marché, des frais qu’il engage pour groupement ou des sous-traitants</t>
    </r>
  </si>
  <si>
    <t>Génie civil</t>
  </si>
  <si>
    <t>2.1</t>
  </si>
  <si>
    <t>2.1.1</t>
  </si>
  <si>
    <t>2.2</t>
  </si>
  <si>
    <t>m2</t>
  </si>
  <si>
    <t>Application d’une protection anticarbonataion en résine Epoxy en 2 couches minimum et nettoyage</t>
  </si>
  <si>
    <t>Réception du support avant application du revêtement : extractomètre, bombe à carbure. Réception du revêtement au balai diélectrique</t>
  </si>
  <si>
    <t>2.3</t>
  </si>
  <si>
    <t>Mesuiseries</t>
  </si>
  <si>
    <r>
      <rPr>
        <b/>
        <sz val="11"/>
        <rFont val="Calibri"/>
        <family val="2"/>
        <scheme val="minor"/>
      </rPr>
      <t xml:space="preserve">Installations de chantier
</t>
    </r>
    <r>
      <rPr>
        <sz val="11"/>
        <rFont val="Calibri"/>
        <family val="2"/>
        <scheme val="minor"/>
      </rPr>
      <t>Cette unité de prix rémunère forfaitairement le titulaire pour la réalisation d’une zone d’installation conformément aux dispositions du CCTP.</t>
    </r>
  </si>
  <si>
    <t xml:space="preserve">Entrée </t>
  </si>
  <si>
    <t>2.1.1.1</t>
  </si>
  <si>
    <t xml:space="preserve">Couloirs </t>
  </si>
  <si>
    <t>2.2.1.2</t>
  </si>
  <si>
    <t xml:space="preserve">Salles d'aspersion </t>
  </si>
  <si>
    <t>2.3.1</t>
  </si>
  <si>
    <t>2.3.2</t>
  </si>
  <si>
    <t>2.3.1.1</t>
  </si>
  <si>
    <t>2.3.1.2</t>
  </si>
  <si>
    <t xml:space="preserve">Reprise du cadre béton des portes des salles d'aspersion </t>
  </si>
  <si>
    <t>2.3.1.3</t>
  </si>
  <si>
    <t>2.3.3</t>
  </si>
  <si>
    <t xml:space="preserve">Etanchéité </t>
  </si>
  <si>
    <t>2.3.4</t>
  </si>
  <si>
    <t>2.3.3.1</t>
  </si>
  <si>
    <t>Dépose des anciens chemins de câbles</t>
  </si>
  <si>
    <t>2.3.3.2</t>
  </si>
  <si>
    <t>2.3.3.3</t>
  </si>
  <si>
    <t>2.3.3.4</t>
  </si>
  <si>
    <t>2.3.3.5</t>
  </si>
  <si>
    <t>2.3.3.6</t>
  </si>
  <si>
    <t>2.3.3.7</t>
  </si>
  <si>
    <t>2.3.3.8</t>
  </si>
  <si>
    <t>2.3.3.9</t>
  </si>
  <si>
    <t>Radiers, murs et surverses</t>
  </si>
  <si>
    <t xml:space="preserve">Mise en place échafaudage </t>
  </si>
  <si>
    <t>Revêtement d'étanchéité de type époxy y compris traitement au droit des traversées sur la surface totale parois et radier/surverse</t>
  </si>
  <si>
    <t>Réception du support avant application du revêtement : extractomètre. Réception du revêtement au balai diélectrique</t>
  </si>
  <si>
    <t xml:space="preserve">Sous-face </t>
  </si>
  <si>
    <t>2.3.3.10</t>
  </si>
  <si>
    <t xml:space="preserve">Hydraulique </t>
  </si>
  <si>
    <t>2.3.4.1</t>
  </si>
  <si>
    <t>2.4</t>
  </si>
  <si>
    <t xml:space="preserve">Bâches </t>
  </si>
  <si>
    <t>2.4.1</t>
  </si>
  <si>
    <t>2.4.2</t>
  </si>
  <si>
    <t>2.4.1.1</t>
  </si>
  <si>
    <t>2.4.3.1</t>
  </si>
  <si>
    <t>2.4.1.2</t>
  </si>
  <si>
    <t>2.4.1.3</t>
  </si>
  <si>
    <t>2.4.1.4</t>
  </si>
  <si>
    <t>2.4.1.5</t>
  </si>
  <si>
    <t>2.4.1.6</t>
  </si>
  <si>
    <t xml:space="preserve">Radiers, murs </t>
  </si>
  <si>
    <t>2.4.1.7</t>
  </si>
  <si>
    <t>2.4.1.8</t>
  </si>
  <si>
    <t>2.4.1.9</t>
  </si>
  <si>
    <t>2.4.1.10</t>
  </si>
  <si>
    <t>Dépose des anciens chemins de câbles et reprise du mur béton au niveau de l'ancien passage des câbles</t>
  </si>
  <si>
    <t xml:space="preserve">Hydaulique </t>
  </si>
  <si>
    <t>2.4.3</t>
  </si>
  <si>
    <t>2.4.2.1</t>
  </si>
  <si>
    <t>2.4.2.2</t>
  </si>
  <si>
    <t>2.4.1.11</t>
  </si>
  <si>
    <t>Dépose et repose des chemins de câbles et câbles en service, des sondes piézo et poires</t>
  </si>
  <si>
    <t>2.4.3.2</t>
  </si>
  <si>
    <t>2.4.2.3</t>
  </si>
  <si>
    <t>PALIER SOUS CUVE</t>
  </si>
  <si>
    <t>Revêtement d'étanchéité de type époxy y compris traitement au droit des traversées sur la surface totale des parois, du fond de cuve, de la cheminée immergée et caniveau</t>
  </si>
  <si>
    <t>Sous-face de cuve et cheminée émergée</t>
  </si>
  <si>
    <t xml:space="preserve">Remplacement du garde-corps par un normalisé en composite au niveau du palier de cuve y compris évacuation des anciens garde corps </t>
  </si>
  <si>
    <t>Reprise du génie civil du palier de cuve (épaufrure et pourtour palier)</t>
  </si>
  <si>
    <t>Reprise du génie civil de la dernière marche de l'escalier au niveau de l'accès à la cuve</t>
  </si>
  <si>
    <r>
      <t xml:space="preserve">Remplacement de la partie </t>
    </r>
    <r>
      <rPr>
        <b/>
        <sz val="11"/>
        <color theme="1"/>
        <rFont val="Calibri"/>
        <family val="2"/>
        <scheme val="minor"/>
      </rPr>
      <t>en amiante</t>
    </r>
    <r>
      <rPr>
        <sz val="11"/>
        <color theme="1"/>
        <rFont val="Calibri"/>
        <family val="2"/>
        <scheme val="minor"/>
      </rPr>
      <t xml:space="preserve"> de la canalisation EP traversant le palier par une canalisation PVC et reprise génie civil du palier</t>
    </r>
  </si>
  <si>
    <t xml:space="preserve">Eclairage </t>
  </si>
  <si>
    <r>
      <t xml:space="preserve">Suppression de l'ancienne évacuation EP </t>
    </r>
    <r>
      <rPr>
        <b/>
        <sz val="11"/>
        <color theme="1"/>
        <rFont val="Calibri"/>
        <family val="2"/>
        <scheme val="minor"/>
      </rPr>
      <t>en amiante</t>
    </r>
    <r>
      <rPr>
        <sz val="11"/>
        <color theme="1"/>
        <rFont val="Calibri"/>
        <family val="2"/>
        <scheme val="minor"/>
      </rPr>
      <t xml:space="preserve"> du dôme et comblement des deux réservations du dôme</t>
    </r>
  </si>
  <si>
    <t>Remplacement des rampes d'aspersion et de la conduite d'arrivée DN250 par des canalisations Inox 316 L et des vannes de vidange y compris évacuation des anciens éléments</t>
  </si>
  <si>
    <t>Remplacement des 22 grilles d'aération partie haute (11*2) des salles d'aspersion dimensions 20*30 cm avec grilles antimoustiques. Inox.</t>
  </si>
  <si>
    <t>Remplacement des 10 grilles d'aération partie basse (5*2) des salles d'aspersion dimensions 66*26 cm avec grilles antimoustiques. Inox.</t>
  </si>
  <si>
    <t>Remplacement des portes des salles d'aspersion par des portes Inox  dimensions 80*200 cm avec fermeture par cadenas y compris évacuation des anciennes portes</t>
  </si>
  <si>
    <t xml:space="preserve">Remplacement de la porte d'accès à la cuve 2*0,7m par une porte Inox, avec serrure y compris évacuation de l'ancienne porte </t>
  </si>
  <si>
    <t xml:space="preserve">Mise en place d'une crépine Inox sur le départ distribution </t>
  </si>
  <si>
    <t>Remplacement des conduites d'alimentation DN300 et trop plein DN300, en Inox 316 L y compris pièces, col de cygne et vase et évacuation des anciennes conduites</t>
  </si>
  <si>
    <t>Reprise des surfaces endommagées et traitements singularités (reprises aciers, régréages bullages et épaufrures, traitement fissures…) et resurfaçage total</t>
  </si>
  <si>
    <t>Remplacement des 6 (3*2) conduites DN 200 (environ 1m50) et des traversés, (2*arrivées eaux brutes et évacuation vers la surverse), par des conduites Inox 316L y compris évacuation des anciens élements</t>
  </si>
  <si>
    <t xml:space="preserve">Remplacement des pompes de vidange *2 et des éléments associés (clapet, vanne etc…) </t>
  </si>
  <si>
    <t xml:space="preserve">Remplacement des traversées des conduites 3*DN300 et 1*DN150 par des manchettes Inox 316 L y compris reprise propre du génie civil, évacuation des anciennes manchettes et dispositif de mise en sécurité et de manutention pour l'intervention </t>
  </si>
  <si>
    <t xml:space="preserve">Mise en place échafaudage intérieur cuve </t>
  </si>
  <si>
    <t xml:space="preserve">Remplacement de l'échelle d'accès à la cuve par une échelle crinoline  normalisée en composite et mise en place portillon y compris évacuation de l'échelle existante </t>
  </si>
  <si>
    <t>Agrandissement de la paroi au niveau des trois réservations entre les deux parties des bâches (au niveau des chambres de vidange) : ouverture sur la largeur totale de la chambre de vidange sur une hauteur de 25 cm et mise en place de plaques amovibles Inox</t>
  </si>
  <si>
    <r>
      <t xml:space="preserve">Démolition des murettes autour des chambres de vidange </t>
    </r>
    <r>
      <rPr>
        <sz val="11"/>
        <rFont val="Calibri"/>
        <family val="2"/>
        <scheme val="minor"/>
      </rPr>
      <t xml:space="preserve">avec reprise propre du béton et mise en place de plaques amovibles Inox de 10 cm de haut à la place </t>
    </r>
  </si>
  <si>
    <t>Dépose des équipements présents dans la cuve : Sonde, poires, échelle, câbles etc… et repose poires et sonde à la fin du chantier</t>
  </si>
  <si>
    <t>PSE 1</t>
  </si>
  <si>
    <t>PSE 2</t>
  </si>
  <si>
    <t>TOTAL HT  TRAVAUX avec PSE 1 et 2</t>
  </si>
  <si>
    <t xml:space="preserve">Création d'une trappe d'accès au sous sol (local pompe) à la place des blocs béton y compris évacuation des blocs béton et reprise génie civil autour de la trappe. Trappe aluminium sur charnière, un seul battant, supportant le poids de charges roulantes avec du matériel soit 125 KN avec renforts, avec barreaux antichute aluminium. </t>
  </si>
  <si>
    <t>2.3.5</t>
  </si>
  <si>
    <t>2.3.5.1</t>
  </si>
  <si>
    <t xml:space="preserve">Fourniture et mise en place de trois néon LED dans chaque salle avec raccordements électriques </t>
  </si>
  <si>
    <t>2.4.4</t>
  </si>
  <si>
    <t>2.4.4.1</t>
  </si>
  <si>
    <t xml:space="preserve">Fourniture et mise en place de trois néon LED dans chaque partie de bâche (soit 12 néons) avec raccordements électriques </t>
  </si>
  <si>
    <t xml:space="preserve"> 
Reprise forme de pente de l'ensemble du caniveau et vidange en fond de cuve</t>
  </si>
  <si>
    <t>Lavage et désinfection de la cuve, remise en eau, prise d’échantillons et analyses des paramètres bactériologiques avant remise en service</t>
  </si>
  <si>
    <t xml:space="preserve">Reprise de la forme de pente de l'ensemble des radiers des deux parties des bâches vers les vidanges   </t>
  </si>
  <si>
    <t>3.1.2</t>
  </si>
  <si>
    <t>3.1.3</t>
  </si>
  <si>
    <t>3.1.4</t>
  </si>
  <si>
    <t>3.1.5</t>
  </si>
  <si>
    <t>3.1.6</t>
  </si>
  <si>
    <t>3.1.7</t>
  </si>
  <si>
    <t>3.2.2</t>
  </si>
  <si>
    <t>3.2.3</t>
  </si>
  <si>
    <t>3.3</t>
  </si>
  <si>
    <t>3.3.1</t>
  </si>
  <si>
    <t>3.3.2</t>
  </si>
  <si>
    <t>3.3.3</t>
  </si>
  <si>
    <t>3.4</t>
  </si>
  <si>
    <t>3.4.1</t>
  </si>
  <si>
    <t>3.4.2</t>
  </si>
  <si>
    <t>3.4.3</t>
  </si>
  <si>
    <t>3.4.4</t>
  </si>
  <si>
    <t>3.5</t>
  </si>
  <si>
    <t>3.5.1</t>
  </si>
  <si>
    <t>3.5.2</t>
  </si>
  <si>
    <r>
      <rPr>
        <b/>
        <sz val="14"/>
        <color indexed="8"/>
        <rFont val="Calibri"/>
        <family val="2"/>
      </rPr>
      <t>SIGDU</t>
    </r>
    <r>
      <rPr>
        <sz val="12"/>
        <color indexed="8"/>
        <rFont val="Calibri"/>
        <family val="2"/>
      </rPr>
      <t xml:space="preserve">
</t>
    </r>
    <r>
      <rPr>
        <sz val="11"/>
        <color theme="1"/>
        <rFont val="Calibri"/>
        <family val="2"/>
        <scheme val="minor"/>
      </rPr>
      <t xml:space="preserve">
</t>
    </r>
    <r>
      <rPr>
        <u/>
        <sz val="11"/>
        <color indexed="8"/>
        <rFont val="Calibri"/>
        <family val="2"/>
      </rPr>
      <t>REHABILITATION DU CHÂTEAU D'EAU - TRAVAUX CUVE</t>
    </r>
    <r>
      <rPr>
        <sz val="11"/>
        <color theme="1"/>
        <rFont val="Calibri"/>
        <family val="2"/>
        <scheme val="minor"/>
      </rPr>
      <t xml:space="preserve">
DECOMPOSITION DU PRIX GLOBAL ET FORFAITAIRE
</t>
    </r>
  </si>
  <si>
    <r>
      <rPr>
        <b/>
        <sz val="14"/>
        <color indexed="8"/>
        <rFont val="Calibri"/>
        <family val="2"/>
      </rPr>
      <t>SIGDU</t>
    </r>
    <r>
      <rPr>
        <sz val="12"/>
        <color indexed="8"/>
        <rFont val="Calibri"/>
        <family val="2"/>
      </rPr>
      <t xml:space="preserve">
</t>
    </r>
    <r>
      <rPr>
        <sz val="11"/>
        <color theme="1"/>
        <rFont val="Calibri"/>
        <family val="2"/>
        <scheme val="minor"/>
      </rPr>
      <t xml:space="preserve">
</t>
    </r>
    <r>
      <rPr>
        <u/>
        <sz val="11"/>
        <color indexed="8"/>
        <rFont val="Calibri"/>
        <family val="2"/>
      </rPr>
      <t>REHABILITATION DU CHÂTEAU D'EAU - TRAVAUX SALLES ASPERSION ET BACHES</t>
    </r>
    <r>
      <rPr>
        <sz val="11"/>
        <color theme="1"/>
        <rFont val="Calibri"/>
        <family val="2"/>
        <scheme val="minor"/>
      </rPr>
      <t xml:space="preserve">
DECOMPOSITION DU PRIX GLOBAL ET FORFAITAIRE
</t>
    </r>
  </si>
  <si>
    <t>TRAVAUX</t>
  </si>
  <si>
    <t>Suppression des 10 fenêtres des deux couloirs (2*5), côté aspersion, et comblement du mur béton y compris évacuation des verres. Finition béton lissé</t>
  </si>
  <si>
    <t>Mise en place d’une ventilation, mise en place de thermo-hygromètres et de déshumidificateurs d’air, chauffage …</t>
  </si>
  <si>
    <t>Application d’une protection anticarbonatation en résine Epoxy en 2 couches minimum et nettoyage</t>
  </si>
  <si>
    <t>Sablage de la surface totale des parois et radier/surverse et nettoyage haute pression, dépose du revêtement existant</t>
  </si>
  <si>
    <t>Sablage de la surface totale des parois et radier et nettoyage haute pression, dépose du revêtement existant</t>
  </si>
  <si>
    <t xml:space="preserve">Mise en place d’une ventilation, chauffage, mise en place de thermo-hygromètres et de déshumidificateurs d’air </t>
  </si>
  <si>
    <t>Revêtement d'étanchéité de type époxy y compris traitement au droit des traversées sur la surface totale parois et radier</t>
  </si>
  <si>
    <t>Protections collectives</t>
  </si>
  <si>
    <r>
      <t xml:space="preserve">Remplacement du garde-corps 1,5m*2m80 par un garde corps règlementaire en aluminium y compris évacuation de l'ancien garde corps </t>
    </r>
    <r>
      <rPr>
        <b/>
        <sz val="11"/>
        <rFont val="Calibri"/>
        <family val="2"/>
        <scheme val="minor"/>
      </rPr>
      <t>contenant du plomb</t>
    </r>
    <r>
      <rPr>
        <sz val="11"/>
        <rFont val="Calibri"/>
        <family val="2"/>
        <scheme val="minor"/>
      </rPr>
      <t xml:space="preserve"> </t>
    </r>
  </si>
  <si>
    <t>Sablage de la surface totale des parois, radier, caniveau et cheminée immergée et nettoyage haute pression, dépose du revêtement existant</t>
  </si>
  <si>
    <r>
      <rPr>
        <b/>
        <sz val="11"/>
        <rFont val="Calibri"/>
        <family val="2"/>
        <scheme val="minor"/>
      </rPr>
      <t xml:space="preserve">Etudes d'exécution - Préparation
</t>
    </r>
    <r>
      <rPr>
        <sz val="11"/>
        <rFont val="Calibri"/>
        <family val="2"/>
        <scheme val="minor"/>
      </rPr>
      <t>Cette unité de prix rémunère forfaitairement le titulaire de l’ensemble des prestations d’études d’exécutions que le titulaire doit réaliser durant la période de préparation y compris le plan de prévention avec le SIGDU et constat d'huissier</t>
    </r>
  </si>
  <si>
    <t>Lavage, désinfection des salles d'aspersion, des bâches, remise en eau, prise d’échantillons et analyses des paramètres bactériologiques avant remise en service</t>
  </si>
  <si>
    <t xml:space="preserve">Prestations </t>
  </si>
  <si>
    <t xml:space="preserve">Montant HT </t>
  </si>
  <si>
    <t xml:space="preserve">PSE 1 </t>
  </si>
  <si>
    <t xml:space="preserve">TOTAL TRAVAUX </t>
  </si>
  <si>
    <t xml:space="preserve">TVA 20% </t>
  </si>
  <si>
    <t xml:space="preserve">Montant TTC </t>
  </si>
  <si>
    <t>Reprise des surfaces endommagées et traitements singularités (reprises aciers, régréages bullages et épaufrures, traitement fissures…) par enduit-mortier résine et resurfaçage total</t>
  </si>
  <si>
    <t>Remplacement des 2 conduites d'évacuation PVC DN160 des eaux de vidange par des conduites PEHD et évacuation des anciennes conduites y compris reprise de toutes les traversées des dalles hautes et parois et création des nouvelles traversées conformément aux pages 41 et 42 du CCTP</t>
  </si>
  <si>
    <t xml:space="preserve">Phase 1 - Cuve </t>
  </si>
  <si>
    <t>Phase 2 - salles d'aspersion et bâches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</si>
</sst>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sz val="14"/>
      <color indexed="8"/>
      <name val="Calibri"/>
      <family val="2"/>
    </font>
    <font>
      <sz val="12"/>
      <color indexed="8"/>
      <name val="Calibri"/>
      <family val="2"/>
    </font>
    <font>
      <u/>
      <sz val="11"/>
      <color indexed="8"/>
      <name val="Calibri"/>
      <family val="2"/>
    </font>
    <font>
      <b/>
      <sz val="11"/>
      <color rgb="FFFF0000"/>
      <name val="Calibri"/>
      <family val="2"/>
      <scheme val="minor"/>
    </font>
    <font>
      <sz val="11"/>
      <color rgb="FFFF0000"/>
      <name val="Calibri"/>
      <family val="2"/>
      <scheme val="minor"/>
    </font>
  </fonts>
  <fills count="6">
    <fill>
      <patternFill patternType="none"/>
    </fill>
    <fill>
      <patternFill patternType="gray125"/>
    </fill>
    <fill>
      <patternFill patternType="gray125">
        <bgColor rgb="FFD9D9D9"/>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s>
  <cellStyleXfs count="12">
    <xf numFmtId="0" fontId="0" fillId="0" borderId="0"/>
    <xf numFmtId="44" fontId="1" fillId="0" borderId="0" applyFont="0" applyFill="0" applyBorder="0" applyAlignment="0" applyProtection="0"/>
    <xf numFmtId="0" fontId="3" fillId="0" borderId="0"/>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cellStyleXfs>
  <cellXfs count="70">
    <xf numFmtId="0" fontId="0" fillId="0" borderId="0" xfId="0"/>
    <xf numFmtId="0" fontId="0" fillId="0" borderId="0" xfId="0" applyFont="1" applyBorder="1"/>
    <xf numFmtId="0" fontId="0" fillId="0" borderId="0" xfId="0" applyFont="1" applyFill="1" applyBorder="1"/>
    <xf numFmtId="0" fontId="0" fillId="0" borderId="0" xfId="0" applyFont="1" applyBorder="1" applyAlignment="1">
      <alignment wrapText="1"/>
    </xf>
    <xf numFmtId="0" fontId="2" fillId="3" borderId="1" xfId="0" applyFont="1" applyFill="1" applyBorder="1" applyAlignment="1">
      <alignment horizontal="justify" vertical="center"/>
    </xf>
    <xf numFmtId="0" fontId="2" fillId="3" borderId="1" xfId="0" applyFont="1" applyFill="1" applyBorder="1" applyAlignment="1">
      <alignment horizontal="justify" vertical="center" wrapText="1"/>
    </xf>
    <xf numFmtId="0" fontId="0" fillId="3"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5" fillId="0" borderId="0" xfId="0" applyFont="1" applyFill="1" applyBorder="1" applyAlignment="1">
      <alignment horizontal="left" wrapText="1"/>
    </xf>
    <xf numFmtId="0" fontId="0" fillId="0" borderId="0" xfId="0" applyFont="1" applyBorder="1" applyAlignment="1">
      <alignment horizontal="justify" vertical="center"/>
    </xf>
    <xf numFmtId="0" fontId="0"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0" xfId="0" applyFill="1" applyBorder="1"/>
    <xf numFmtId="0" fontId="0" fillId="0" borderId="1" xfId="0" applyFill="1" applyBorder="1"/>
    <xf numFmtId="0" fontId="2" fillId="2" borderId="1" xfId="0" applyFont="1" applyFill="1" applyBorder="1" applyAlignment="1">
      <alignment horizontal="center" vertical="center" wrapText="1"/>
    </xf>
    <xf numFmtId="0" fontId="5" fillId="0" borderId="5" xfId="0" applyFont="1" applyFill="1" applyBorder="1" applyAlignment="1">
      <alignment horizontal="left" wrapText="1"/>
    </xf>
    <xf numFmtId="0" fontId="2" fillId="0" borderId="4" xfId="0" applyFont="1" applyFill="1" applyBorder="1" applyAlignment="1">
      <alignment horizontal="justify" vertical="center"/>
    </xf>
    <xf numFmtId="0" fontId="2" fillId="0" borderId="4" xfId="0" applyFont="1" applyFill="1" applyBorder="1" applyAlignment="1">
      <alignment horizontal="justify" vertical="center" wrapText="1"/>
    </xf>
    <xf numFmtId="0" fontId="0" fillId="0" borderId="4" xfId="0" applyFont="1" applyFill="1" applyBorder="1" applyAlignment="1">
      <alignment horizontal="center" vertical="center"/>
    </xf>
    <xf numFmtId="0" fontId="0" fillId="0" borderId="4" xfId="0" applyFont="1" applyFill="1" applyBorder="1" applyAlignment="1">
      <alignment horizontal="center" vertical="center" wrapText="1"/>
    </xf>
    <xf numFmtId="0" fontId="2" fillId="0" borderId="5" xfId="0" applyFont="1" applyBorder="1" applyAlignment="1">
      <alignment horizontal="justify" vertical="center"/>
    </xf>
    <xf numFmtId="0" fontId="0" fillId="0" borderId="5" xfId="0" applyFont="1" applyFill="1" applyBorder="1" applyAlignment="1">
      <alignment horizontal="justify" vertical="center" wrapText="1"/>
    </xf>
    <xf numFmtId="0" fontId="2" fillId="0" borderId="5" xfId="0" applyFont="1" applyBorder="1" applyAlignment="1">
      <alignment horizontal="justify" vertical="center" wrapText="1"/>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2" fillId="0" borderId="7" xfId="0" applyFont="1" applyFill="1" applyBorder="1" applyAlignment="1">
      <alignment horizontal="justify" vertical="center" wrapText="1"/>
    </xf>
    <xf numFmtId="0" fontId="0" fillId="0" borderId="8" xfId="0" applyFont="1" applyFill="1" applyBorder="1" applyAlignment="1">
      <alignment horizontal="center" vertical="center"/>
    </xf>
    <xf numFmtId="0" fontId="0" fillId="0" borderId="8" xfId="0" applyFont="1" applyFill="1" applyBorder="1" applyAlignment="1">
      <alignment horizontal="center" vertical="center" wrapText="1"/>
    </xf>
    <xf numFmtId="44" fontId="2" fillId="0" borderId="9" xfId="1" applyFont="1" applyFill="1" applyBorder="1" applyAlignment="1">
      <alignment horizontal="center" vertical="center" wrapText="1"/>
    </xf>
    <xf numFmtId="44" fontId="0" fillId="0" borderId="9" xfId="1" applyFont="1" applyFill="1" applyBorder="1" applyAlignment="1">
      <alignment horizontal="center" vertical="center" wrapText="1"/>
    </xf>
    <xf numFmtId="0" fontId="0" fillId="0" borderId="2" xfId="0" applyFont="1" applyFill="1" applyBorder="1" applyAlignment="1">
      <alignment horizontal="justify" vertical="center"/>
    </xf>
    <xf numFmtId="0" fontId="0" fillId="0" borderId="8" xfId="0" applyFont="1" applyFill="1" applyBorder="1" applyAlignment="1">
      <alignment horizontal="justify" vertical="center"/>
    </xf>
    <xf numFmtId="0" fontId="5" fillId="0" borderId="8" xfId="0" applyFont="1" applyFill="1" applyBorder="1" applyAlignment="1">
      <alignment horizontal="left" wrapText="1"/>
    </xf>
    <xf numFmtId="44" fontId="0" fillId="0" borderId="0" xfId="0" applyNumberFormat="1" applyFont="1" applyBorder="1"/>
    <xf numFmtId="0" fontId="0" fillId="0" borderId="5" xfId="0" applyFont="1" applyBorder="1" applyAlignment="1">
      <alignment horizontal="justify" vertical="center" wrapText="1"/>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0" xfId="0" applyFont="1" applyBorder="1" applyAlignment="1">
      <alignment horizontal="center"/>
    </xf>
    <xf numFmtId="0" fontId="5" fillId="0" borderId="0" xfId="0" applyFont="1" applyFill="1" applyBorder="1"/>
    <xf numFmtId="0" fontId="4" fillId="0" borderId="0" xfId="0" applyFont="1" applyBorder="1"/>
    <xf numFmtId="0" fontId="0" fillId="0" borderId="0" xfId="0" applyFont="1" applyBorder="1" applyAlignment="1">
      <alignment vertical="center"/>
    </xf>
    <xf numFmtId="0" fontId="5" fillId="0" borderId="5" xfId="0" applyFont="1" applyBorder="1" applyAlignment="1">
      <alignment horizontal="justify" vertical="center" wrapText="1"/>
    </xf>
    <xf numFmtId="0" fontId="0" fillId="0" borderId="0" xfId="0" applyFont="1" applyBorder="1" applyAlignment="1">
      <alignment horizontal="right"/>
    </xf>
    <xf numFmtId="0" fontId="9" fillId="0" borderId="0" xfId="0" applyFont="1" applyBorder="1" applyAlignment="1">
      <alignment wrapText="1"/>
    </xf>
    <xf numFmtId="0" fontId="5" fillId="4" borderId="0" xfId="0" applyFont="1" applyFill="1" applyBorder="1"/>
    <xf numFmtId="0" fontId="2" fillId="4" borderId="4" xfId="0" applyFont="1" applyFill="1" applyBorder="1" applyAlignment="1">
      <alignment horizontal="justify" vertical="center"/>
    </xf>
    <xf numFmtId="0" fontId="2" fillId="4" borderId="4" xfId="0" applyFont="1" applyFill="1" applyBorder="1" applyAlignment="1">
      <alignment horizontal="justify" vertical="center" wrapText="1"/>
    </xf>
    <xf numFmtId="0" fontId="5" fillId="0" borderId="0" xfId="0" applyFont="1" applyBorder="1"/>
    <xf numFmtId="0" fontId="10" fillId="0" borderId="0" xfId="0" applyFont="1" applyFill="1" applyBorder="1"/>
    <xf numFmtId="0" fontId="4" fillId="0" borderId="0" xfId="0" applyFont="1" applyBorder="1" applyAlignment="1">
      <alignment horizontal="center" vertical="center"/>
    </xf>
    <xf numFmtId="0" fontId="0" fillId="0" borderId="0" xfId="0" applyFont="1" applyBorder="1" applyAlignment="1">
      <alignment horizontal="left"/>
    </xf>
    <xf numFmtId="0" fontId="10" fillId="0" borderId="0" xfId="0" applyFont="1" applyBorder="1"/>
    <xf numFmtId="0" fontId="0" fillId="0" borderId="10" xfId="0" applyFont="1" applyBorder="1" applyAlignment="1"/>
    <xf numFmtId="0" fontId="0" fillId="0" borderId="0" xfId="0" applyFont="1" applyBorder="1" applyAlignment="1"/>
    <xf numFmtId="0" fontId="0" fillId="0" borderId="1" xfId="0" applyFont="1" applyFill="1" applyBorder="1" applyAlignment="1">
      <alignment horizontal="center" vertical="center" wrapText="1"/>
    </xf>
    <xf numFmtId="0" fontId="0" fillId="0" borderId="5" xfId="0" applyFont="1" applyBorder="1" applyAlignment="1">
      <alignment horizontal="justify" vertical="center"/>
    </xf>
    <xf numFmtId="0" fontId="0" fillId="0" borderId="0" xfId="0" applyFont="1" applyBorder="1" applyAlignment="1">
      <alignment horizontal="center" vertical="center"/>
    </xf>
    <xf numFmtId="0" fontId="0" fillId="0" borderId="1" xfId="0" applyFont="1" applyFill="1" applyBorder="1" applyAlignment="1">
      <alignment horizontal="center" vertical="center"/>
    </xf>
    <xf numFmtId="0" fontId="5" fillId="0" borderId="5"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horizontal="left" vertical="top" wrapText="1"/>
    </xf>
    <xf numFmtId="0" fontId="0" fillId="0" borderId="3" xfId="0" applyFill="1" applyBorder="1" applyAlignment="1">
      <alignment horizontal="center" wrapText="1"/>
    </xf>
    <xf numFmtId="0" fontId="0" fillId="0" borderId="5" xfId="0" applyFont="1" applyFill="1" applyBorder="1" applyAlignment="1">
      <alignment horizontal="center" vertical="center"/>
    </xf>
    <xf numFmtId="0" fontId="0" fillId="0" borderId="5"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44" fontId="2" fillId="0" borderId="1" xfId="0" applyNumberFormat="1" applyFont="1" applyBorder="1" applyAlignment="1">
      <alignment horizontal="center" vertical="center"/>
    </xf>
    <xf numFmtId="0" fontId="2" fillId="0" borderId="1" xfId="0" applyFont="1" applyBorder="1" applyAlignment="1"/>
    <xf numFmtId="0" fontId="0" fillId="0" borderId="3" xfId="0" applyFill="1" applyBorder="1" applyAlignment="1">
      <alignment horizontal="center" wrapText="1"/>
    </xf>
  </cellXfs>
  <cellStyles count="12">
    <cellStyle name="Euro" xfId="3" xr:uid="{00000000-0005-0000-0000-000000000000}"/>
    <cellStyle name="Euro 2" xfId="4" xr:uid="{00000000-0005-0000-0000-000001000000}"/>
    <cellStyle name="Milliers 2" xfId="6" xr:uid="{00000000-0005-0000-0000-000002000000}"/>
    <cellStyle name="Milliers 3" xfId="5" xr:uid="{00000000-0005-0000-0000-000003000000}"/>
    <cellStyle name="Monétaire" xfId="1" builtinId="4"/>
    <cellStyle name="Monétaire 2" xfId="11" xr:uid="{00000000-0005-0000-0000-000005000000}"/>
    <cellStyle name="Monétaire 3" xfId="7" xr:uid="{00000000-0005-0000-0000-000006000000}"/>
    <cellStyle name="Normal" xfId="0" builtinId="0"/>
    <cellStyle name="Normal 2" xfId="10" xr:uid="{00000000-0005-0000-0000-000008000000}"/>
    <cellStyle name="Normal 3" xfId="2" xr:uid="{00000000-0005-0000-0000-000009000000}"/>
    <cellStyle name="Pourcentage 2" xfId="9" xr:uid="{00000000-0005-0000-0000-00000A000000}"/>
    <cellStyle name="Pourcentage 3" xfId="8"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942788</xdr:colOff>
      <xdr:row>0</xdr:row>
      <xdr:rowOff>383242</xdr:rowOff>
    </xdr:from>
    <xdr:to>
      <xdr:col>5</xdr:col>
      <xdr:colOff>573742</xdr:colOff>
      <xdr:row>0</xdr:row>
      <xdr:rowOff>1141008</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36908" y="383242"/>
          <a:ext cx="1665494" cy="757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251010</xdr:colOff>
      <xdr:row>0</xdr:row>
      <xdr:rowOff>331693</xdr:rowOff>
    </xdr:from>
    <xdr:to>
      <xdr:col>1</xdr:col>
      <xdr:colOff>2931458</xdr:colOff>
      <xdr:row>0</xdr:row>
      <xdr:rowOff>1156447</xdr:rowOff>
    </xdr:to>
    <xdr:pic>
      <xdr:nvPicPr>
        <xdr:cNvPr id="3" name="Image 2" descr="https://www.odace.pro/public/img/big/LogoSIGDUofficiel2016jpg_589b48ef36f95.jpg">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31852" b="31783"/>
        <a:stretch/>
      </xdr:blipFill>
      <xdr:spPr bwMode="auto">
        <a:xfrm>
          <a:off x="251010" y="331693"/>
          <a:ext cx="3450068" cy="82475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942788</xdr:colOff>
      <xdr:row>0</xdr:row>
      <xdr:rowOff>383242</xdr:rowOff>
    </xdr:from>
    <xdr:to>
      <xdr:col>5</xdr:col>
      <xdr:colOff>573742</xdr:colOff>
      <xdr:row>0</xdr:row>
      <xdr:rowOff>1141008</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36908" y="383242"/>
          <a:ext cx="1665494" cy="757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251010</xdr:colOff>
      <xdr:row>0</xdr:row>
      <xdr:rowOff>331693</xdr:rowOff>
    </xdr:from>
    <xdr:to>
      <xdr:col>1</xdr:col>
      <xdr:colOff>2931458</xdr:colOff>
      <xdr:row>0</xdr:row>
      <xdr:rowOff>1156447</xdr:rowOff>
    </xdr:to>
    <xdr:pic>
      <xdr:nvPicPr>
        <xdr:cNvPr id="3" name="Image 2" descr="https://www.odace.pro/public/img/big/LogoSIGDUofficiel2016jpg_589b48ef36f95.jpg">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31852" b="31783"/>
        <a:stretch/>
      </xdr:blipFill>
      <xdr:spPr bwMode="auto">
        <a:xfrm>
          <a:off x="251010" y="331693"/>
          <a:ext cx="3450068" cy="82475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4"/>
  <sheetViews>
    <sheetView view="pageBreakPreview" zoomScale="85" zoomScaleNormal="60" zoomScaleSheetLayoutView="85" workbookViewId="0">
      <pane ySplit="3" topLeftCell="A19" activePane="bottomLeft" state="frozen"/>
      <selection pane="bottomLeft" activeCell="I20" sqref="I20"/>
    </sheetView>
  </sheetViews>
  <sheetFormatPr baseColWidth="10" defaultColWidth="11.5703125" defaultRowHeight="15" x14ac:dyDescent="0.25"/>
  <cols>
    <col min="1" max="1" width="11.28515625" style="1" customWidth="1"/>
    <col min="2" max="2" width="68.28515625" style="3" customWidth="1"/>
    <col min="3" max="3" width="12.28515625" style="56" customWidth="1"/>
    <col min="4" max="4" width="13.85546875" style="56" customWidth="1"/>
    <col min="5" max="5" width="15.7109375" style="56" customWidth="1"/>
    <col min="6" max="6" width="16.140625" style="56" customWidth="1"/>
    <col min="7" max="16384" width="11.5703125" style="1"/>
  </cols>
  <sheetData>
    <row r="1" spans="1:17" s="13" customFormat="1" ht="229.9" customHeight="1" x14ac:dyDescent="0.25">
      <c r="A1" s="69" t="s">
        <v>156</v>
      </c>
      <c r="B1" s="69"/>
      <c r="C1" s="69"/>
      <c r="D1" s="69"/>
      <c r="E1" s="69"/>
      <c r="F1" s="69"/>
      <c r="G1" s="12"/>
      <c r="H1" s="12"/>
      <c r="I1" s="12"/>
      <c r="J1" s="12"/>
      <c r="K1" s="12"/>
      <c r="L1" s="12"/>
      <c r="M1" s="12"/>
      <c r="N1" s="12"/>
      <c r="O1" s="12"/>
      <c r="P1" s="12"/>
      <c r="Q1" s="12"/>
    </row>
    <row r="2" spans="1:17" s="12" customFormat="1" ht="37.9" customHeight="1" x14ac:dyDescent="0.25">
      <c r="A2" s="61"/>
      <c r="B2" s="61"/>
      <c r="C2" s="61"/>
      <c r="D2" s="61"/>
      <c r="E2" s="61"/>
      <c r="F2" s="61"/>
    </row>
    <row r="3" spans="1:17" ht="24.6" customHeight="1" x14ac:dyDescent="0.25">
      <c r="A3" s="14" t="s">
        <v>0</v>
      </c>
      <c r="B3" s="14" t="s">
        <v>1</v>
      </c>
      <c r="C3" s="14" t="s">
        <v>2</v>
      </c>
      <c r="D3" s="14" t="s">
        <v>3</v>
      </c>
      <c r="E3" s="14" t="s">
        <v>4</v>
      </c>
      <c r="F3" s="14" t="s">
        <v>5</v>
      </c>
    </row>
    <row r="4" spans="1:17" s="2" customFormat="1" x14ac:dyDescent="0.25">
      <c r="A4" s="31"/>
      <c r="B4" s="32"/>
      <c r="C4" s="26"/>
      <c r="D4" s="27"/>
      <c r="E4" s="27"/>
      <c r="F4" s="27"/>
    </row>
    <row r="5" spans="1:17" ht="30" x14ac:dyDescent="0.25">
      <c r="A5" s="4">
        <v>1</v>
      </c>
      <c r="B5" s="5" t="s">
        <v>21</v>
      </c>
      <c r="C5" s="6"/>
      <c r="D5" s="7"/>
      <c r="E5" s="7"/>
      <c r="F5" s="6"/>
    </row>
    <row r="6" spans="1:17" ht="75" x14ac:dyDescent="0.25">
      <c r="A6" s="55" t="s">
        <v>24</v>
      </c>
      <c r="B6" s="15" t="s">
        <v>169</v>
      </c>
      <c r="C6" s="62" t="s">
        <v>6</v>
      </c>
      <c r="D6" s="63"/>
      <c r="E6" s="63">
        <v>1</v>
      </c>
      <c r="F6" s="62">
        <f>D6*E6</f>
        <v>0</v>
      </c>
    </row>
    <row r="7" spans="1:17" ht="60" x14ac:dyDescent="0.25">
      <c r="A7" s="55" t="s">
        <v>25</v>
      </c>
      <c r="B7" s="15" t="s">
        <v>30</v>
      </c>
      <c r="C7" s="62" t="s">
        <v>6</v>
      </c>
      <c r="D7" s="63"/>
      <c r="E7" s="63">
        <v>1</v>
      </c>
      <c r="F7" s="62">
        <f>D7*E7</f>
        <v>0</v>
      </c>
    </row>
    <row r="8" spans="1:17" ht="60" x14ac:dyDescent="0.25">
      <c r="A8" s="55" t="s">
        <v>26</v>
      </c>
      <c r="B8" s="15" t="s">
        <v>40</v>
      </c>
      <c r="C8" s="62" t="s">
        <v>6</v>
      </c>
      <c r="D8" s="63"/>
      <c r="E8" s="63">
        <v>1</v>
      </c>
      <c r="F8" s="62">
        <f>D8*E8</f>
        <v>0</v>
      </c>
    </row>
    <row r="9" spans="1:17" s="2" customFormat="1" x14ac:dyDescent="0.25">
      <c r="A9" s="31"/>
      <c r="B9" s="32"/>
      <c r="C9" s="26"/>
      <c r="D9" s="27"/>
      <c r="E9" s="27"/>
      <c r="F9" s="27"/>
    </row>
    <row r="10" spans="1:17" x14ac:dyDescent="0.25">
      <c r="A10" s="4">
        <v>2</v>
      </c>
      <c r="B10" s="4" t="s">
        <v>98</v>
      </c>
      <c r="C10" s="6"/>
      <c r="D10" s="7"/>
      <c r="E10" s="7"/>
      <c r="F10" s="6"/>
    </row>
    <row r="11" spans="1:17" s="2" customFormat="1" x14ac:dyDescent="0.25">
      <c r="A11" s="45" t="s">
        <v>32</v>
      </c>
      <c r="B11" s="46" t="s">
        <v>166</v>
      </c>
      <c r="C11" s="18"/>
      <c r="D11" s="19"/>
      <c r="E11" s="19"/>
      <c r="F11" s="18"/>
    </row>
    <row r="12" spans="1:17" ht="40.9" customHeight="1" x14ac:dyDescent="0.25">
      <c r="A12" s="55" t="s">
        <v>33</v>
      </c>
      <c r="B12" s="41" t="s">
        <v>167</v>
      </c>
      <c r="C12" s="62" t="s">
        <v>6</v>
      </c>
      <c r="D12" s="63"/>
      <c r="E12" s="63">
        <v>1</v>
      </c>
      <c r="F12" s="63">
        <f>E12*D12</f>
        <v>0</v>
      </c>
    </row>
    <row r="13" spans="1:17" s="2" customFormat="1" x14ac:dyDescent="0.25">
      <c r="A13" s="45" t="s">
        <v>34</v>
      </c>
      <c r="B13" s="46" t="s">
        <v>71</v>
      </c>
      <c r="C13" s="18"/>
      <c r="D13" s="19"/>
      <c r="E13" s="19"/>
      <c r="F13" s="18"/>
    </row>
    <row r="14" spans="1:17" ht="63" customHeight="1" x14ac:dyDescent="0.25">
      <c r="A14" s="55" t="s">
        <v>12</v>
      </c>
      <c r="B14" s="34" t="s">
        <v>117</v>
      </c>
      <c r="C14" s="62" t="s">
        <v>6</v>
      </c>
      <c r="D14" s="63"/>
      <c r="E14" s="63">
        <v>1</v>
      </c>
      <c r="F14" s="63">
        <f>E14*D14</f>
        <v>0</v>
      </c>
    </row>
    <row r="15" spans="1:17" x14ac:dyDescent="0.25">
      <c r="A15" s="4">
        <v>3</v>
      </c>
      <c r="B15" s="5" t="s">
        <v>18</v>
      </c>
      <c r="C15" s="6"/>
      <c r="D15" s="7"/>
      <c r="E15" s="7"/>
      <c r="F15" s="6"/>
    </row>
    <row r="16" spans="1:17" x14ac:dyDescent="0.25">
      <c r="A16" s="45" t="s">
        <v>15</v>
      </c>
      <c r="B16" s="46" t="s">
        <v>7</v>
      </c>
      <c r="C16" s="18"/>
      <c r="D16" s="19"/>
      <c r="E16" s="19"/>
      <c r="F16" s="19" t="str">
        <f t="shared" ref="F16:F27" si="0">IF(E16="","",E16*D16)</f>
        <v/>
      </c>
    </row>
    <row r="17" spans="1:6" ht="30" x14ac:dyDescent="0.25">
      <c r="A17" s="55" t="s">
        <v>27</v>
      </c>
      <c r="B17" s="34" t="s">
        <v>122</v>
      </c>
      <c r="C17" s="62" t="s">
        <v>6</v>
      </c>
      <c r="D17" s="63"/>
      <c r="E17" s="63">
        <v>1</v>
      </c>
      <c r="F17" s="63">
        <f t="shared" si="0"/>
        <v>0</v>
      </c>
    </row>
    <row r="18" spans="1:6" x14ac:dyDescent="0.25">
      <c r="A18" s="55" t="s">
        <v>136</v>
      </c>
      <c r="B18" s="34" t="s">
        <v>118</v>
      </c>
      <c r="C18" s="62" t="s">
        <v>6</v>
      </c>
      <c r="D18" s="63"/>
      <c r="E18" s="63">
        <v>1</v>
      </c>
      <c r="F18" s="63">
        <f t="shared" si="0"/>
        <v>0</v>
      </c>
    </row>
    <row r="19" spans="1:6" ht="27.6" customHeight="1" x14ac:dyDescent="0.25">
      <c r="A19" s="55" t="s">
        <v>137</v>
      </c>
      <c r="B19" s="34" t="s">
        <v>168</v>
      </c>
      <c r="C19" s="62" t="s">
        <v>35</v>
      </c>
      <c r="D19" s="63"/>
      <c r="E19" s="63">
        <v>1250</v>
      </c>
      <c r="F19" s="63">
        <f t="shared" si="0"/>
        <v>0</v>
      </c>
    </row>
    <row r="20" spans="1:6" ht="52.9" customHeight="1" x14ac:dyDescent="0.25">
      <c r="A20" s="55" t="s">
        <v>138</v>
      </c>
      <c r="B20" s="34" t="s">
        <v>177</v>
      </c>
      <c r="C20" s="62" t="s">
        <v>6</v>
      </c>
      <c r="D20" s="58"/>
      <c r="E20" s="63">
        <v>1</v>
      </c>
      <c r="F20" s="63">
        <f t="shared" si="0"/>
        <v>0</v>
      </c>
    </row>
    <row r="21" spans="1:6" ht="31.15" customHeight="1" x14ac:dyDescent="0.25">
      <c r="A21" s="55" t="s">
        <v>139</v>
      </c>
      <c r="B21" s="34" t="s">
        <v>164</v>
      </c>
      <c r="C21" s="62" t="s">
        <v>6</v>
      </c>
      <c r="D21" s="63"/>
      <c r="E21" s="63">
        <v>1</v>
      </c>
      <c r="F21" s="63">
        <f t="shared" si="0"/>
        <v>0</v>
      </c>
    </row>
    <row r="22" spans="1:6" ht="45" x14ac:dyDescent="0.25">
      <c r="A22" s="55" t="s">
        <v>140</v>
      </c>
      <c r="B22" s="41" t="s">
        <v>99</v>
      </c>
      <c r="C22" s="62" t="s">
        <v>35</v>
      </c>
      <c r="D22" s="63"/>
      <c r="E22" s="63">
        <f>E19</f>
        <v>1250</v>
      </c>
      <c r="F22" s="63">
        <f t="shared" si="0"/>
        <v>0</v>
      </c>
    </row>
    <row r="23" spans="1:6" ht="30" x14ac:dyDescent="0.25">
      <c r="A23" s="55" t="s">
        <v>141</v>
      </c>
      <c r="B23" s="34" t="s">
        <v>37</v>
      </c>
      <c r="C23" s="62" t="s">
        <v>6</v>
      </c>
      <c r="D23" s="63"/>
      <c r="E23" s="63">
        <v>1</v>
      </c>
      <c r="F23" s="63">
        <f t="shared" si="0"/>
        <v>0</v>
      </c>
    </row>
    <row r="24" spans="1:6" x14ac:dyDescent="0.25">
      <c r="A24" s="45" t="s">
        <v>16</v>
      </c>
      <c r="B24" s="46" t="s">
        <v>100</v>
      </c>
      <c r="C24" s="62"/>
      <c r="D24" s="63"/>
      <c r="E24" s="63"/>
      <c r="F24" s="63" t="str">
        <f t="shared" si="0"/>
        <v/>
      </c>
    </row>
    <row r="25" spans="1:6" x14ac:dyDescent="0.25">
      <c r="A25" s="55" t="s">
        <v>17</v>
      </c>
      <c r="B25" s="34" t="s">
        <v>8</v>
      </c>
      <c r="C25" s="62" t="s">
        <v>35</v>
      </c>
      <c r="D25" s="63"/>
      <c r="E25" s="63">
        <v>700</v>
      </c>
      <c r="F25" s="63">
        <f t="shared" si="0"/>
        <v>0</v>
      </c>
    </row>
    <row r="26" spans="1:6" x14ac:dyDescent="0.25">
      <c r="A26" s="55" t="s">
        <v>142</v>
      </c>
      <c r="B26" s="34" t="s">
        <v>9</v>
      </c>
      <c r="C26" s="62" t="s">
        <v>35</v>
      </c>
      <c r="D26" s="63"/>
      <c r="E26" s="63">
        <f>E25</f>
        <v>700</v>
      </c>
      <c r="F26" s="63">
        <f t="shared" si="0"/>
        <v>0</v>
      </c>
    </row>
    <row r="27" spans="1:6" ht="30" x14ac:dyDescent="0.25">
      <c r="A27" s="55" t="s">
        <v>143</v>
      </c>
      <c r="B27" s="34" t="s">
        <v>36</v>
      </c>
      <c r="C27" s="62" t="s">
        <v>35</v>
      </c>
      <c r="D27" s="63"/>
      <c r="E27" s="63">
        <f>E25</f>
        <v>700</v>
      </c>
      <c r="F27" s="63">
        <f t="shared" si="0"/>
        <v>0</v>
      </c>
    </row>
    <row r="28" spans="1:6" ht="18.600000000000001" customHeight="1" x14ac:dyDescent="0.25">
      <c r="A28" s="45" t="s">
        <v>144</v>
      </c>
      <c r="B28" s="46" t="s">
        <v>19</v>
      </c>
      <c r="C28" s="62"/>
      <c r="D28" s="63"/>
      <c r="E28" s="63"/>
      <c r="F28" s="63"/>
    </row>
    <row r="29" spans="1:6" ht="45" x14ac:dyDescent="0.25">
      <c r="A29" s="55" t="s">
        <v>145</v>
      </c>
      <c r="B29" s="41" t="s">
        <v>119</v>
      </c>
      <c r="C29" s="62" t="s">
        <v>10</v>
      </c>
      <c r="D29" s="63"/>
      <c r="E29" s="63">
        <v>1</v>
      </c>
      <c r="F29" s="63">
        <f>D29*E29</f>
        <v>0</v>
      </c>
    </row>
    <row r="30" spans="1:6" ht="30" x14ac:dyDescent="0.25">
      <c r="A30" s="55" t="s">
        <v>146</v>
      </c>
      <c r="B30" s="34" t="s">
        <v>101</v>
      </c>
      <c r="C30" s="62" t="s">
        <v>10</v>
      </c>
      <c r="D30" s="63"/>
      <c r="E30" s="63">
        <v>1</v>
      </c>
      <c r="F30" s="63">
        <f>IF(E30="","",E30*D30)</f>
        <v>0</v>
      </c>
    </row>
    <row r="31" spans="1:6" ht="30" x14ac:dyDescent="0.25">
      <c r="A31" s="55" t="s">
        <v>147</v>
      </c>
      <c r="B31" s="41" t="s">
        <v>111</v>
      </c>
      <c r="C31" s="62" t="s">
        <v>6</v>
      </c>
      <c r="D31" s="63"/>
      <c r="E31" s="63">
        <v>1</v>
      </c>
      <c r="F31" s="63">
        <f>IF(E31="","",E31*D31)</f>
        <v>0</v>
      </c>
    </row>
    <row r="32" spans="1:6" s="2" customFormat="1" x14ac:dyDescent="0.25">
      <c r="A32" s="45" t="s">
        <v>148</v>
      </c>
      <c r="B32" s="46" t="s">
        <v>31</v>
      </c>
      <c r="C32" s="62"/>
      <c r="D32" s="63"/>
      <c r="E32" s="63"/>
      <c r="F32" s="62"/>
    </row>
    <row r="33" spans="1:6" s="2" customFormat="1" x14ac:dyDescent="0.25">
      <c r="A33" s="55" t="s">
        <v>149</v>
      </c>
      <c r="B33" s="34" t="s">
        <v>102</v>
      </c>
      <c r="C33" s="62" t="s">
        <v>6</v>
      </c>
      <c r="D33" s="63"/>
      <c r="E33" s="63">
        <v>1</v>
      </c>
      <c r="F33" s="63">
        <f>D33*E33</f>
        <v>0</v>
      </c>
    </row>
    <row r="34" spans="1:6" s="2" customFormat="1" ht="30" x14ac:dyDescent="0.25">
      <c r="A34" s="55" t="s">
        <v>150</v>
      </c>
      <c r="B34" s="34" t="s">
        <v>103</v>
      </c>
      <c r="C34" s="62" t="s">
        <v>6</v>
      </c>
      <c r="D34" s="63"/>
      <c r="E34" s="63">
        <v>1</v>
      </c>
      <c r="F34" s="63">
        <f>D34*E34</f>
        <v>0</v>
      </c>
    </row>
    <row r="35" spans="1:6" s="2" customFormat="1" ht="30" x14ac:dyDescent="0.25">
      <c r="A35" s="55" t="s">
        <v>151</v>
      </c>
      <c r="B35" s="34" t="s">
        <v>106</v>
      </c>
      <c r="C35" s="62" t="s">
        <v>6</v>
      </c>
      <c r="D35" s="63"/>
      <c r="E35" s="63">
        <v>1</v>
      </c>
      <c r="F35" s="63">
        <f>D35*E35</f>
        <v>0</v>
      </c>
    </row>
    <row r="36" spans="1:6" s="2" customFormat="1" ht="30" x14ac:dyDescent="0.25">
      <c r="A36" s="55" t="s">
        <v>152</v>
      </c>
      <c r="B36" s="34" t="s">
        <v>104</v>
      </c>
      <c r="C36" s="62" t="s">
        <v>6</v>
      </c>
      <c r="D36" s="63"/>
      <c r="E36" s="63">
        <v>1</v>
      </c>
      <c r="F36" s="63">
        <f>D36*E36</f>
        <v>0</v>
      </c>
    </row>
    <row r="37" spans="1:6" s="2" customFormat="1" x14ac:dyDescent="0.25">
      <c r="A37" s="45" t="s">
        <v>153</v>
      </c>
      <c r="B37" s="46" t="s">
        <v>71</v>
      </c>
      <c r="C37" s="62"/>
      <c r="D37" s="63"/>
      <c r="E37" s="63"/>
      <c r="F37" s="63"/>
    </row>
    <row r="38" spans="1:6" s="2" customFormat="1" x14ac:dyDescent="0.25">
      <c r="A38" s="55" t="s">
        <v>154</v>
      </c>
      <c r="B38" s="34" t="s">
        <v>112</v>
      </c>
      <c r="C38" s="62" t="s">
        <v>10</v>
      </c>
      <c r="D38" s="63"/>
      <c r="E38" s="63">
        <v>1</v>
      </c>
      <c r="F38" s="63">
        <f>E38*D38</f>
        <v>0</v>
      </c>
    </row>
    <row r="39" spans="1:6" s="2" customFormat="1" ht="45" x14ac:dyDescent="0.25">
      <c r="A39" s="55" t="s">
        <v>155</v>
      </c>
      <c r="B39" s="34" t="s">
        <v>113</v>
      </c>
      <c r="C39" s="62" t="s">
        <v>6</v>
      </c>
      <c r="D39" s="63"/>
      <c r="E39" s="63">
        <v>1</v>
      </c>
      <c r="F39" s="63">
        <f>E39*D39</f>
        <v>0</v>
      </c>
    </row>
    <row r="40" spans="1:6" x14ac:dyDescent="0.25">
      <c r="A40" s="4">
        <v>4</v>
      </c>
      <c r="B40" s="5" t="s">
        <v>20</v>
      </c>
      <c r="C40" s="6"/>
      <c r="D40" s="7"/>
      <c r="E40" s="7"/>
      <c r="F40" s="6"/>
    </row>
    <row r="41" spans="1:6" x14ac:dyDescent="0.25">
      <c r="A41" s="21" t="s">
        <v>28</v>
      </c>
      <c r="B41" s="23" t="s">
        <v>22</v>
      </c>
      <c r="C41" s="62" t="s">
        <v>6</v>
      </c>
      <c r="D41" s="63"/>
      <c r="E41" s="63">
        <v>1</v>
      </c>
      <c r="F41" s="63">
        <f>D41*E41</f>
        <v>0</v>
      </c>
    </row>
    <row r="42" spans="1:6" x14ac:dyDescent="0.25">
      <c r="A42" s="21" t="s">
        <v>29</v>
      </c>
      <c r="B42" s="24" t="s">
        <v>23</v>
      </c>
      <c r="C42" s="35" t="s">
        <v>6</v>
      </c>
      <c r="D42" s="36"/>
      <c r="E42" s="36">
        <v>1</v>
      </c>
      <c r="F42" s="36">
        <f>D42*E42</f>
        <v>0</v>
      </c>
    </row>
    <row r="43" spans="1:6" s="2" customFormat="1" x14ac:dyDescent="0.25">
      <c r="A43" s="30"/>
      <c r="B43" s="8"/>
      <c r="C43" s="10"/>
      <c r="D43" s="11"/>
      <c r="E43" s="11"/>
      <c r="F43" s="27"/>
    </row>
    <row r="44" spans="1:6" x14ac:dyDescent="0.25">
      <c r="A44" s="9"/>
      <c r="B44" s="25" t="s">
        <v>13</v>
      </c>
      <c r="C44" s="26"/>
      <c r="D44" s="27"/>
      <c r="E44" s="27"/>
      <c r="F44" s="28">
        <f>SUM(F6:F42)</f>
        <v>0</v>
      </c>
    </row>
    <row r="45" spans="1:6" x14ac:dyDescent="0.25">
      <c r="A45" s="9"/>
      <c r="B45" s="25" t="s">
        <v>11</v>
      </c>
      <c r="C45" s="26"/>
      <c r="D45" s="27"/>
      <c r="E45" s="27"/>
      <c r="F45" s="29">
        <f>F44*0.2</f>
        <v>0</v>
      </c>
    </row>
    <row r="46" spans="1:6" x14ac:dyDescent="0.25">
      <c r="A46" s="9"/>
      <c r="B46" s="25" t="s">
        <v>14</v>
      </c>
      <c r="C46" s="26"/>
      <c r="D46" s="27"/>
      <c r="E46" s="27"/>
      <c r="F46" s="28">
        <f>F44+F45</f>
        <v>0</v>
      </c>
    </row>
    <row r="48" spans="1:6" ht="43.15" customHeight="1" x14ac:dyDescent="0.25">
      <c r="A48" s="59" t="s">
        <v>123</v>
      </c>
      <c r="B48" s="60" t="s">
        <v>134</v>
      </c>
      <c r="C48" s="57" t="s">
        <v>6</v>
      </c>
      <c r="D48" s="54"/>
      <c r="E48" s="54">
        <v>1</v>
      </c>
      <c r="F48" s="54">
        <f>IF(E48="","",E48*D48)</f>
        <v>0</v>
      </c>
    </row>
    <row r="49" spans="1:17" ht="41.45" customHeight="1" x14ac:dyDescent="0.25">
      <c r="A49" s="59" t="s">
        <v>124</v>
      </c>
      <c r="B49" s="60" t="s">
        <v>133</v>
      </c>
      <c r="C49" s="57" t="s">
        <v>6</v>
      </c>
      <c r="D49" s="54"/>
      <c r="E49" s="54">
        <v>1</v>
      </c>
      <c r="F49" s="54">
        <f>E49*D49</f>
        <v>0</v>
      </c>
    </row>
    <row r="50" spans="1:17" x14ac:dyDescent="0.25">
      <c r="B50" s="43"/>
    </row>
    <row r="51" spans="1:17" x14ac:dyDescent="0.25">
      <c r="B51" s="25" t="s">
        <v>125</v>
      </c>
      <c r="C51" s="26"/>
      <c r="D51" s="27"/>
      <c r="E51" s="27"/>
      <c r="F51" s="28">
        <f>F44+F48+F49</f>
        <v>0</v>
      </c>
    </row>
    <row r="52" spans="1:17" x14ac:dyDescent="0.25">
      <c r="B52" s="25" t="s">
        <v>11</v>
      </c>
      <c r="C52" s="26"/>
      <c r="D52" s="27"/>
      <c r="E52" s="27"/>
      <c r="F52" s="29">
        <f>F51*0.2</f>
        <v>0</v>
      </c>
    </row>
    <row r="53" spans="1:17" s="56" customFormat="1" x14ac:dyDescent="0.25">
      <c r="A53" s="37"/>
      <c r="B53" s="25" t="s">
        <v>14</v>
      </c>
      <c r="C53" s="26"/>
      <c r="D53" s="27"/>
      <c r="E53" s="27"/>
      <c r="F53" s="28">
        <f>F51+F52</f>
        <v>0</v>
      </c>
      <c r="G53" s="1"/>
      <c r="H53" s="1"/>
      <c r="I53" s="1"/>
      <c r="J53" s="1"/>
      <c r="K53" s="1"/>
      <c r="L53" s="1"/>
      <c r="M53" s="1"/>
      <c r="N53" s="1"/>
      <c r="O53" s="1"/>
      <c r="P53" s="1"/>
      <c r="Q53" s="1"/>
    </row>
    <row r="54" spans="1:17" s="56" customFormat="1" x14ac:dyDescent="0.25">
      <c r="A54" s="37"/>
      <c r="B54" s="3"/>
      <c r="G54" s="1"/>
      <c r="H54" s="1"/>
      <c r="I54" s="1"/>
      <c r="J54" s="1"/>
      <c r="K54" s="1"/>
      <c r="L54" s="1"/>
      <c r="M54" s="1"/>
      <c r="N54" s="1"/>
      <c r="O54" s="1"/>
      <c r="P54" s="1"/>
      <c r="Q54" s="1"/>
    </row>
  </sheetData>
  <mergeCells count="1">
    <mergeCell ref="A1:F1"/>
  </mergeCells>
  <printOptions horizontalCentered="1"/>
  <pageMargins left="0.23622047244094491" right="0.23622047244094491" top="0.74803149606299213" bottom="0.74803149606299213" header="0.31496062992125984" footer="0.31496062992125984"/>
  <pageSetup paperSize="8" fitToHeight="0" orientation="portrait" r:id="rId1"/>
  <headerFooter>
    <oddFooter>&amp;C&amp;P/&amp;N</oddFooter>
  </headerFooter>
  <rowBreaks count="1" manualBreakCount="1">
    <brk id="21"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79"/>
  <sheetViews>
    <sheetView view="pageBreakPreview" zoomScale="85" zoomScaleNormal="60" zoomScaleSheetLayoutView="85" workbookViewId="0">
      <pane ySplit="3" topLeftCell="A55" activePane="bottomLeft" state="frozen"/>
      <selection pane="bottomLeft" activeCell="B57" sqref="B57"/>
    </sheetView>
  </sheetViews>
  <sheetFormatPr baseColWidth="10" defaultColWidth="11.5703125" defaultRowHeight="15" x14ac:dyDescent="0.25"/>
  <cols>
    <col min="1" max="1" width="11.28515625" style="1" customWidth="1"/>
    <col min="2" max="2" width="68.28515625" style="3" customWidth="1"/>
    <col min="3" max="3" width="12.28515625" style="56" customWidth="1"/>
    <col min="4" max="4" width="13.85546875" style="56" customWidth="1"/>
    <col min="5" max="5" width="15.7109375" style="56" customWidth="1"/>
    <col min="6" max="6" width="16.140625" style="56" customWidth="1"/>
    <col min="7" max="7" width="18" style="1" customWidth="1"/>
    <col min="8" max="8" width="15.42578125" style="1" bestFit="1" customWidth="1"/>
    <col min="9" max="9" width="11.5703125" style="1"/>
    <col min="10" max="10" width="13.28515625" style="1" bestFit="1" customWidth="1"/>
    <col min="11" max="16384" width="11.5703125" style="1"/>
  </cols>
  <sheetData>
    <row r="1" spans="1:39" s="13" customFormat="1" ht="229.9" customHeight="1" x14ac:dyDescent="0.25">
      <c r="A1" s="69" t="s">
        <v>157</v>
      </c>
      <c r="B1" s="69"/>
      <c r="C1" s="69"/>
      <c r="D1" s="69"/>
      <c r="E1" s="69"/>
      <c r="F1" s="69"/>
      <c r="G1" s="38"/>
      <c r="H1" s="48"/>
      <c r="I1" s="48"/>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row>
    <row r="2" spans="1:39" s="12" customFormat="1" ht="37.9" customHeight="1" x14ac:dyDescent="0.25">
      <c r="A2" s="61"/>
      <c r="B2" s="61"/>
      <c r="C2" s="61"/>
      <c r="D2" s="61"/>
      <c r="E2" s="61"/>
      <c r="F2" s="61"/>
      <c r="G2" s="44"/>
    </row>
    <row r="3" spans="1:39" ht="24.6" customHeight="1" x14ac:dyDescent="0.25">
      <c r="A3" s="14" t="s">
        <v>0</v>
      </c>
      <c r="B3" s="14" t="s">
        <v>1</v>
      </c>
      <c r="C3" s="14" t="s">
        <v>2</v>
      </c>
      <c r="D3" s="14" t="s">
        <v>3</v>
      </c>
      <c r="E3" s="14" t="s">
        <v>4</v>
      </c>
      <c r="F3" s="14" t="s">
        <v>5</v>
      </c>
      <c r="H3" s="47"/>
      <c r="I3" s="47"/>
    </row>
    <row r="4" spans="1:39" s="2" customFormat="1" x14ac:dyDescent="0.25">
      <c r="A4" s="31"/>
      <c r="B4" s="32"/>
      <c r="C4" s="26"/>
      <c r="D4" s="27"/>
      <c r="E4" s="27"/>
      <c r="F4" s="27"/>
    </row>
    <row r="5" spans="1:39" ht="30" x14ac:dyDescent="0.25">
      <c r="A5" s="4">
        <v>1</v>
      </c>
      <c r="B5" s="5" t="s">
        <v>21</v>
      </c>
      <c r="C5" s="6"/>
      <c r="D5" s="7"/>
      <c r="E5" s="7"/>
      <c r="F5" s="6"/>
    </row>
    <row r="6" spans="1:39" ht="75" x14ac:dyDescent="0.25">
      <c r="A6" s="55" t="s">
        <v>24</v>
      </c>
      <c r="B6" s="15" t="s">
        <v>169</v>
      </c>
      <c r="C6" s="62" t="s">
        <v>6</v>
      </c>
      <c r="D6" s="63"/>
      <c r="E6" s="63">
        <v>1</v>
      </c>
      <c r="F6" s="62">
        <f>D6*E6</f>
        <v>0</v>
      </c>
    </row>
    <row r="7" spans="1:39" ht="60" x14ac:dyDescent="0.25">
      <c r="A7" s="55" t="s">
        <v>25</v>
      </c>
      <c r="B7" s="15" t="s">
        <v>30</v>
      </c>
      <c r="C7" s="62" t="s">
        <v>6</v>
      </c>
      <c r="D7" s="63"/>
      <c r="E7" s="63">
        <v>1</v>
      </c>
      <c r="F7" s="62">
        <f>D7*E7</f>
        <v>0</v>
      </c>
    </row>
    <row r="8" spans="1:39" ht="60" x14ac:dyDescent="0.25">
      <c r="A8" s="55" t="s">
        <v>26</v>
      </c>
      <c r="B8" s="15" t="s">
        <v>40</v>
      </c>
      <c r="C8" s="62" t="s">
        <v>6</v>
      </c>
      <c r="D8" s="63"/>
      <c r="E8" s="63">
        <v>1</v>
      </c>
      <c r="F8" s="62">
        <f>D8*E8</f>
        <v>0</v>
      </c>
      <c r="G8" s="40"/>
    </row>
    <row r="9" spans="1:39" s="2" customFormat="1" x14ac:dyDescent="0.25">
      <c r="A9" s="31"/>
      <c r="B9" s="32"/>
      <c r="C9" s="26"/>
      <c r="D9" s="27"/>
      <c r="E9" s="27"/>
      <c r="F9" s="27"/>
    </row>
    <row r="10" spans="1:39" x14ac:dyDescent="0.25">
      <c r="A10" s="4">
        <v>2</v>
      </c>
      <c r="B10" s="4" t="s">
        <v>158</v>
      </c>
      <c r="C10" s="6"/>
      <c r="D10" s="7"/>
      <c r="E10" s="7"/>
      <c r="F10" s="6"/>
    </row>
    <row r="11" spans="1:39" s="2" customFormat="1" x14ac:dyDescent="0.25">
      <c r="A11" s="45" t="s">
        <v>32</v>
      </c>
      <c r="B11" s="46" t="s">
        <v>41</v>
      </c>
      <c r="C11" s="18"/>
      <c r="D11" s="19"/>
      <c r="E11" s="19"/>
      <c r="F11" s="18"/>
    </row>
    <row r="12" spans="1:39" s="2" customFormat="1" x14ac:dyDescent="0.25">
      <c r="A12" s="16" t="s">
        <v>33</v>
      </c>
      <c r="B12" s="17" t="s">
        <v>19</v>
      </c>
      <c r="C12" s="18"/>
      <c r="D12" s="19"/>
      <c r="E12" s="19"/>
      <c r="F12" s="18" t="str">
        <f>IF(E12="","",E12*D12)</f>
        <v/>
      </c>
      <c r="G12" s="1"/>
    </row>
    <row r="13" spans="1:39" ht="70.900000000000006" customHeight="1" x14ac:dyDescent="0.25">
      <c r="A13" s="55" t="s">
        <v>42</v>
      </c>
      <c r="B13" s="21" t="s">
        <v>126</v>
      </c>
      <c r="C13" s="62" t="s">
        <v>6</v>
      </c>
      <c r="D13" s="63"/>
      <c r="E13" s="63">
        <v>1</v>
      </c>
      <c r="F13" s="63">
        <f>IF(E13="","",E13*D13)</f>
        <v>0</v>
      </c>
      <c r="G13" s="39"/>
    </row>
    <row r="14" spans="1:39" s="2" customFormat="1" x14ac:dyDescent="0.25">
      <c r="A14" s="45" t="s">
        <v>34</v>
      </c>
      <c r="B14" s="46" t="s">
        <v>43</v>
      </c>
      <c r="C14" s="18"/>
      <c r="D14" s="19"/>
      <c r="E14" s="19"/>
      <c r="F14" s="18"/>
    </row>
    <row r="15" spans="1:39" ht="16.149999999999999" customHeight="1" x14ac:dyDescent="0.25">
      <c r="A15" s="20" t="s">
        <v>12</v>
      </c>
      <c r="B15" s="22" t="s">
        <v>39</v>
      </c>
      <c r="C15" s="62"/>
      <c r="D15" s="63"/>
      <c r="E15" s="63"/>
      <c r="F15" s="63"/>
      <c r="G15" s="39"/>
    </row>
    <row r="16" spans="1:39" ht="32.450000000000003" customHeight="1" x14ac:dyDescent="0.25">
      <c r="A16" s="55" t="s">
        <v>44</v>
      </c>
      <c r="B16" s="21" t="s">
        <v>159</v>
      </c>
      <c r="C16" s="62" t="s">
        <v>6</v>
      </c>
      <c r="D16" s="63"/>
      <c r="E16" s="63">
        <v>1</v>
      </c>
      <c r="F16" s="63">
        <f>E16*D16</f>
        <v>0</v>
      </c>
      <c r="G16" s="49"/>
    </row>
    <row r="17" spans="1:13" s="2" customFormat="1" x14ac:dyDescent="0.25">
      <c r="A17" s="45" t="s">
        <v>38</v>
      </c>
      <c r="B17" s="46" t="s">
        <v>45</v>
      </c>
      <c r="C17" s="18"/>
      <c r="D17" s="19"/>
      <c r="E17" s="19"/>
      <c r="F17" s="18"/>
    </row>
    <row r="18" spans="1:13" ht="17.45" customHeight="1" x14ac:dyDescent="0.25">
      <c r="A18" s="20" t="s">
        <v>46</v>
      </c>
      <c r="B18" s="22" t="s">
        <v>39</v>
      </c>
      <c r="C18" s="62"/>
      <c r="D18" s="63"/>
      <c r="E18" s="63"/>
      <c r="F18" s="63"/>
      <c r="G18" s="39"/>
    </row>
    <row r="19" spans="1:13" ht="49.9" customHeight="1" x14ac:dyDescent="0.25">
      <c r="A19" s="55" t="s">
        <v>48</v>
      </c>
      <c r="B19" s="41" t="s">
        <v>110</v>
      </c>
      <c r="C19" s="62" t="s">
        <v>10</v>
      </c>
      <c r="D19" s="58"/>
      <c r="E19" s="63">
        <v>2</v>
      </c>
      <c r="F19" s="63">
        <f>E19*D19</f>
        <v>0</v>
      </c>
      <c r="G19" s="39"/>
    </row>
    <row r="20" spans="1:13" ht="38.450000000000003" customHeight="1" x14ac:dyDescent="0.25">
      <c r="A20" s="55" t="s">
        <v>49</v>
      </c>
      <c r="B20" s="41" t="s">
        <v>108</v>
      </c>
      <c r="C20" s="62" t="s">
        <v>10</v>
      </c>
      <c r="D20" s="63"/>
      <c r="E20" s="63">
        <v>22</v>
      </c>
      <c r="F20" s="63">
        <f>E20*D20</f>
        <v>0</v>
      </c>
      <c r="G20" s="39"/>
    </row>
    <row r="21" spans="1:13" ht="38.450000000000003" customHeight="1" x14ac:dyDescent="0.25">
      <c r="A21" s="55" t="s">
        <v>51</v>
      </c>
      <c r="B21" s="41" t="s">
        <v>109</v>
      </c>
      <c r="C21" s="62" t="s">
        <v>10</v>
      </c>
      <c r="D21" s="63"/>
      <c r="E21" s="63">
        <v>10</v>
      </c>
      <c r="F21" s="63">
        <f>E21*D21</f>
        <v>0</v>
      </c>
      <c r="G21" s="39"/>
    </row>
    <row r="22" spans="1:13" ht="22.9" customHeight="1" x14ac:dyDescent="0.25">
      <c r="A22" s="20" t="s">
        <v>47</v>
      </c>
      <c r="B22" s="22" t="s">
        <v>31</v>
      </c>
      <c r="C22" s="62"/>
      <c r="D22" s="63"/>
      <c r="E22" s="63"/>
      <c r="F22" s="63"/>
      <c r="G22" s="39"/>
    </row>
    <row r="23" spans="1:13" ht="25.15" customHeight="1" x14ac:dyDescent="0.25">
      <c r="A23" s="55" t="s">
        <v>49</v>
      </c>
      <c r="B23" s="34" t="s">
        <v>50</v>
      </c>
      <c r="C23" s="62" t="s">
        <v>6</v>
      </c>
      <c r="D23" s="63"/>
      <c r="E23" s="63">
        <v>2</v>
      </c>
      <c r="F23" s="63">
        <f>E23*D23</f>
        <v>0</v>
      </c>
      <c r="G23" s="39"/>
    </row>
    <row r="24" spans="1:13" ht="25.15" customHeight="1" x14ac:dyDescent="0.25">
      <c r="A24" s="20" t="s">
        <v>52</v>
      </c>
      <c r="B24" s="22" t="s">
        <v>53</v>
      </c>
      <c r="C24" s="62"/>
      <c r="D24" s="63"/>
      <c r="E24" s="63"/>
      <c r="F24" s="63"/>
      <c r="G24" s="39"/>
    </row>
    <row r="25" spans="1:13" ht="12.6" customHeight="1" x14ac:dyDescent="0.25">
      <c r="B25" s="22" t="s">
        <v>65</v>
      </c>
      <c r="C25" s="62"/>
      <c r="D25" s="63"/>
      <c r="E25" s="63"/>
      <c r="F25" s="63"/>
      <c r="G25" s="39"/>
    </row>
    <row r="26" spans="1:13" ht="19.899999999999999" customHeight="1" x14ac:dyDescent="0.25">
      <c r="A26" s="55" t="s">
        <v>55</v>
      </c>
      <c r="B26" s="34" t="s">
        <v>66</v>
      </c>
      <c r="C26" s="62" t="s">
        <v>6</v>
      </c>
      <c r="D26" s="63"/>
      <c r="E26" s="63">
        <v>1</v>
      </c>
      <c r="F26" s="63">
        <f t="shared" ref="F26:F36" si="0">IF(E26="","",E26*D26)</f>
        <v>0</v>
      </c>
      <c r="G26" s="52"/>
      <c r="H26" s="53"/>
      <c r="I26" s="53"/>
      <c r="J26" s="53"/>
      <c r="K26" s="53"/>
      <c r="L26" s="50"/>
      <c r="M26" s="42"/>
    </row>
    <row r="27" spans="1:13" ht="30.6" customHeight="1" x14ac:dyDescent="0.25">
      <c r="A27" s="55" t="s">
        <v>57</v>
      </c>
      <c r="B27" s="34" t="s">
        <v>162</v>
      </c>
      <c r="C27" s="62" t="s">
        <v>35</v>
      </c>
      <c r="D27" s="63"/>
      <c r="E27" s="63">
        <v>780</v>
      </c>
      <c r="F27" s="63">
        <f t="shared" si="0"/>
        <v>0</v>
      </c>
      <c r="G27" s="42"/>
      <c r="H27" s="50"/>
      <c r="J27" s="50"/>
      <c r="K27" s="42"/>
      <c r="L27" s="50"/>
      <c r="M27" s="42"/>
    </row>
    <row r="28" spans="1:13" ht="45" customHeight="1" x14ac:dyDescent="0.25">
      <c r="A28" s="55" t="s">
        <v>58</v>
      </c>
      <c r="B28" s="41" t="s">
        <v>114</v>
      </c>
      <c r="C28" s="62" t="s">
        <v>6</v>
      </c>
      <c r="D28" s="58"/>
      <c r="E28" s="63">
        <v>1</v>
      </c>
      <c r="F28" s="63">
        <f t="shared" si="0"/>
        <v>0</v>
      </c>
    </row>
    <row r="29" spans="1:13" ht="31.15" customHeight="1" x14ac:dyDescent="0.25">
      <c r="A29" s="55" t="s">
        <v>59</v>
      </c>
      <c r="B29" s="34" t="s">
        <v>160</v>
      </c>
      <c r="C29" s="62" t="s">
        <v>6</v>
      </c>
      <c r="D29" s="63"/>
      <c r="E29" s="63">
        <v>1</v>
      </c>
      <c r="F29" s="63">
        <f t="shared" si="0"/>
        <v>0</v>
      </c>
    </row>
    <row r="30" spans="1:13" ht="30" x14ac:dyDescent="0.25">
      <c r="A30" s="55" t="s">
        <v>60</v>
      </c>
      <c r="B30" s="41" t="s">
        <v>67</v>
      </c>
      <c r="C30" s="62" t="s">
        <v>35</v>
      </c>
      <c r="D30" s="63"/>
      <c r="E30" s="63">
        <v>780</v>
      </c>
      <c r="F30" s="63">
        <f t="shared" si="0"/>
        <v>0</v>
      </c>
    </row>
    <row r="31" spans="1:13" ht="30" x14ac:dyDescent="0.25">
      <c r="A31" s="55" t="s">
        <v>61</v>
      </c>
      <c r="B31" s="34" t="s">
        <v>68</v>
      </c>
      <c r="C31" s="62" t="s">
        <v>6</v>
      </c>
      <c r="D31" s="63"/>
      <c r="E31" s="63">
        <v>1</v>
      </c>
      <c r="F31" s="63">
        <f t="shared" si="0"/>
        <v>0</v>
      </c>
    </row>
    <row r="32" spans="1:13" x14ac:dyDescent="0.25">
      <c r="A32" s="22"/>
      <c r="B32" s="22" t="s">
        <v>69</v>
      </c>
      <c r="C32" s="62"/>
      <c r="D32" s="63"/>
      <c r="E32" s="63"/>
      <c r="F32" s="63" t="str">
        <f t="shared" si="0"/>
        <v/>
      </c>
    </row>
    <row r="33" spans="1:11" x14ac:dyDescent="0.25">
      <c r="A33" s="55" t="s">
        <v>62</v>
      </c>
      <c r="B33" s="34" t="s">
        <v>56</v>
      </c>
      <c r="C33" s="62" t="s">
        <v>6</v>
      </c>
      <c r="D33" s="63"/>
      <c r="E33" s="63">
        <v>1</v>
      </c>
      <c r="F33" s="63">
        <f>IF(E33="","",E33*D33)</f>
        <v>0</v>
      </c>
      <c r="G33" s="42"/>
      <c r="H33" s="50"/>
    </row>
    <row r="34" spans="1:11" x14ac:dyDescent="0.25">
      <c r="A34" s="55" t="s">
        <v>63</v>
      </c>
      <c r="B34" s="34" t="s">
        <v>8</v>
      </c>
      <c r="C34" s="62" t="s">
        <v>35</v>
      </c>
      <c r="D34" s="63"/>
      <c r="E34" s="63">
        <v>300</v>
      </c>
      <c r="F34" s="63">
        <f t="shared" si="0"/>
        <v>0</v>
      </c>
    </row>
    <row r="35" spans="1:11" x14ac:dyDescent="0.25">
      <c r="A35" s="55" t="s">
        <v>64</v>
      </c>
      <c r="B35" s="34" t="s">
        <v>9</v>
      </c>
      <c r="C35" s="62" t="s">
        <v>35</v>
      </c>
      <c r="D35" s="63"/>
      <c r="E35" s="63">
        <v>300</v>
      </c>
      <c r="F35" s="63">
        <f t="shared" si="0"/>
        <v>0</v>
      </c>
    </row>
    <row r="36" spans="1:11" ht="30" x14ac:dyDescent="0.25">
      <c r="A36" s="55" t="s">
        <v>70</v>
      </c>
      <c r="B36" s="34" t="s">
        <v>161</v>
      </c>
      <c r="C36" s="62" t="s">
        <v>35</v>
      </c>
      <c r="D36" s="63"/>
      <c r="E36" s="63">
        <v>300</v>
      </c>
      <c r="F36" s="63">
        <f t="shared" si="0"/>
        <v>0</v>
      </c>
    </row>
    <row r="37" spans="1:11" ht="22.15" customHeight="1" x14ac:dyDescent="0.25">
      <c r="A37" s="20" t="s">
        <v>54</v>
      </c>
      <c r="B37" s="22" t="s">
        <v>71</v>
      </c>
      <c r="C37" s="62"/>
      <c r="D37" s="63"/>
      <c r="E37" s="63"/>
      <c r="F37" s="63"/>
      <c r="G37" s="39"/>
    </row>
    <row r="38" spans="1:11" ht="52.15" customHeight="1" x14ac:dyDescent="0.25">
      <c r="A38" s="55" t="s">
        <v>72</v>
      </c>
      <c r="B38" s="34" t="s">
        <v>107</v>
      </c>
      <c r="C38" s="62" t="s">
        <v>6</v>
      </c>
      <c r="D38" s="63"/>
      <c r="E38" s="63">
        <v>1</v>
      </c>
      <c r="F38" s="63">
        <f>E38*D38</f>
        <v>0</v>
      </c>
      <c r="G38" s="56"/>
    </row>
    <row r="39" spans="1:11" ht="23.45" customHeight="1" x14ac:dyDescent="0.25">
      <c r="A39" s="20" t="s">
        <v>127</v>
      </c>
      <c r="B39" s="22" t="s">
        <v>105</v>
      </c>
      <c r="C39" s="62"/>
      <c r="D39" s="63"/>
      <c r="E39" s="63"/>
      <c r="F39" s="63"/>
      <c r="G39" s="56"/>
    </row>
    <row r="40" spans="1:11" ht="39.6" customHeight="1" x14ac:dyDescent="0.25">
      <c r="A40" s="55" t="s">
        <v>128</v>
      </c>
      <c r="B40" s="34" t="s">
        <v>129</v>
      </c>
      <c r="C40" s="62" t="s">
        <v>6</v>
      </c>
      <c r="D40" s="63"/>
      <c r="E40" s="63">
        <v>1</v>
      </c>
      <c r="F40" s="63">
        <f>E40*D40</f>
        <v>0</v>
      </c>
      <c r="G40" s="56"/>
    </row>
    <row r="41" spans="1:11" s="2" customFormat="1" x14ac:dyDescent="0.25">
      <c r="A41" s="45" t="s">
        <v>73</v>
      </c>
      <c r="B41" s="46" t="s">
        <v>74</v>
      </c>
      <c r="C41" s="18"/>
      <c r="D41" s="19"/>
      <c r="E41" s="19"/>
      <c r="F41" s="18"/>
    </row>
    <row r="42" spans="1:11" ht="21" customHeight="1" x14ac:dyDescent="0.25">
      <c r="A42" s="20" t="s">
        <v>75</v>
      </c>
      <c r="B42" s="22" t="s">
        <v>53</v>
      </c>
      <c r="C42" s="62"/>
      <c r="D42" s="63"/>
      <c r="E42" s="63"/>
      <c r="F42" s="63"/>
      <c r="G42" s="39"/>
    </row>
    <row r="43" spans="1:11" ht="12.6" customHeight="1" x14ac:dyDescent="0.25">
      <c r="B43" s="22" t="s">
        <v>84</v>
      </c>
      <c r="C43" s="62"/>
      <c r="D43" s="63"/>
      <c r="E43" s="63"/>
      <c r="F43" s="63"/>
      <c r="G43" s="39"/>
    </row>
    <row r="44" spans="1:11" ht="19.149999999999999" customHeight="1" x14ac:dyDescent="0.25">
      <c r="A44" s="55" t="s">
        <v>77</v>
      </c>
      <c r="B44" s="34" t="s">
        <v>66</v>
      </c>
      <c r="C44" s="62" t="s">
        <v>6</v>
      </c>
      <c r="D44" s="63"/>
      <c r="E44" s="63">
        <v>1</v>
      </c>
      <c r="F44" s="63">
        <f t="shared" ref="F44:F51" si="1">IF(E44="","",E44*D44)</f>
        <v>0</v>
      </c>
    </row>
    <row r="45" spans="1:11" ht="31.9" customHeight="1" x14ac:dyDescent="0.25">
      <c r="A45" s="55" t="s">
        <v>79</v>
      </c>
      <c r="B45" s="34" t="s">
        <v>95</v>
      </c>
      <c r="C45" s="62" t="s">
        <v>6</v>
      </c>
      <c r="D45" s="63"/>
      <c r="E45" s="63">
        <v>1</v>
      </c>
      <c r="F45" s="63">
        <f t="shared" si="1"/>
        <v>0</v>
      </c>
    </row>
    <row r="46" spans="1:11" ht="30.6" customHeight="1" x14ac:dyDescent="0.25">
      <c r="A46" s="55" t="s">
        <v>80</v>
      </c>
      <c r="B46" s="34" t="s">
        <v>163</v>
      </c>
      <c r="C46" s="62" t="s">
        <v>35</v>
      </c>
      <c r="D46" s="63"/>
      <c r="E46" s="63">
        <v>950</v>
      </c>
      <c r="F46" s="63">
        <f t="shared" si="1"/>
        <v>0</v>
      </c>
      <c r="G46" s="42"/>
      <c r="H46" s="50"/>
      <c r="J46" s="50"/>
      <c r="K46" s="42"/>
    </row>
    <row r="47" spans="1:11" ht="44.45" customHeight="1" x14ac:dyDescent="0.25">
      <c r="A47" s="55" t="s">
        <v>81</v>
      </c>
      <c r="B47" s="34" t="s">
        <v>177</v>
      </c>
      <c r="C47" s="62" t="s">
        <v>6</v>
      </c>
      <c r="D47" s="58"/>
      <c r="E47" s="63">
        <v>1</v>
      </c>
      <c r="F47" s="63">
        <f t="shared" si="1"/>
        <v>0</v>
      </c>
    </row>
    <row r="48" spans="1:11" ht="31.15" customHeight="1" x14ac:dyDescent="0.25">
      <c r="A48" s="55" t="s">
        <v>82</v>
      </c>
      <c r="B48" s="34" t="s">
        <v>164</v>
      </c>
      <c r="C48" s="62" t="s">
        <v>6</v>
      </c>
      <c r="D48" s="63"/>
      <c r="E48" s="63">
        <v>1</v>
      </c>
      <c r="F48" s="63">
        <f t="shared" si="1"/>
        <v>0</v>
      </c>
    </row>
    <row r="49" spans="1:8" ht="30" x14ac:dyDescent="0.25">
      <c r="A49" s="55" t="s">
        <v>83</v>
      </c>
      <c r="B49" s="41" t="s">
        <v>165</v>
      </c>
      <c r="C49" s="62" t="s">
        <v>35</v>
      </c>
      <c r="D49" s="63"/>
      <c r="E49" s="63">
        <f>E46</f>
        <v>950</v>
      </c>
      <c r="F49" s="63">
        <f t="shared" si="1"/>
        <v>0</v>
      </c>
    </row>
    <row r="50" spans="1:8" ht="30" x14ac:dyDescent="0.25">
      <c r="A50" s="55" t="s">
        <v>85</v>
      </c>
      <c r="B50" s="34" t="s">
        <v>68</v>
      </c>
      <c r="C50" s="62" t="s">
        <v>6</v>
      </c>
      <c r="D50" s="63"/>
      <c r="E50" s="63">
        <v>1</v>
      </c>
      <c r="F50" s="63">
        <f t="shared" si="1"/>
        <v>0</v>
      </c>
    </row>
    <row r="51" spans="1:8" x14ac:dyDescent="0.25">
      <c r="A51" s="22"/>
      <c r="B51" s="22" t="s">
        <v>69</v>
      </c>
      <c r="C51" s="62"/>
      <c r="D51" s="63"/>
      <c r="E51" s="63"/>
      <c r="F51" s="63" t="str">
        <f t="shared" si="1"/>
        <v/>
      </c>
    </row>
    <row r="52" spans="1:8" ht="30" x14ac:dyDescent="0.25">
      <c r="A52" s="55" t="s">
        <v>86</v>
      </c>
      <c r="B52" s="34" t="s">
        <v>89</v>
      </c>
      <c r="C52" s="62" t="s">
        <v>6</v>
      </c>
      <c r="D52" s="63"/>
      <c r="E52" s="63">
        <v>1</v>
      </c>
      <c r="F52" s="63">
        <f>IF(E52="","",E52*D52)</f>
        <v>0</v>
      </c>
      <c r="G52" s="42"/>
      <c r="H52" s="50"/>
    </row>
    <row r="53" spans="1:8" x14ac:dyDescent="0.25">
      <c r="A53" s="55" t="s">
        <v>87</v>
      </c>
      <c r="B53" s="34" t="s">
        <v>8</v>
      </c>
      <c r="C53" s="62" t="s">
        <v>35</v>
      </c>
      <c r="D53" s="63"/>
      <c r="E53" s="63">
        <v>280</v>
      </c>
      <c r="F53" s="63">
        <f t="shared" ref="F53:F55" si="2">IF(E53="","",E53*D53)</f>
        <v>0</v>
      </c>
    </row>
    <row r="54" spans="1:8" x14ac:dyDescent="0.25">
      <c r="A54" s="55" t="s">
        <v>88</v>
      </c>
      <c r="B54" s="34" t="s">
        <v>9</v>
      </c>
      <c r="C54" s="62" t="s">
        <v>35</v>
      </c>
      <c r="D54" s="63"/>
      <c r="E54" s="63">
        <f>E53</f>
        <v>280</v>
      </c>
      <c r="F54" s="63">
        <f t="shared" si="2"/>
        <v>0</v>
      </c>
    </row>
    <row r="55" spans="1:8" ht="30" x14ac:dyDescent="0.25">
      <c r="A55" s="55" t="s">
        <v>94</v>
      </c>
      <c r="B55" s="34" t="s">
        <v>161</v>
      </c>
      <c r="C55" s="62" t="s">
        <v>35</v>
      </c>
      <c r="D55" s="63"/>
      <c r="E55" s="63">
        <f>E54</f>
        <v>280</v>
      </c>
      <c r="F55" s="63">
        <f t="shared" si="2"/>
        <v>0</v>
      </c>
    </row>
    <row r="56" spans="1:8" ht="19.899999999999999" customHeight="1" x14ac:dyDescent="0.25">
      <c r="A56" s="20" t="s">
        <v>76</v>
      </c>
      <c r="B56" s="22" t="s">
        <v>90</v>
      </c>
      <c r="C56" s="62"/>
      <c r="D56" s="63"/>
      <c r="E56" s="63"/>
      <c r="F56" s="63"/>
      <c r="G56" s="39"/>
    </row>
    <row r="57" spans="1:8" ht="40.15" customHeight="1" x14ac:dyDescent="0.25">
      <c r="A57" s="55" t="s">
        <v>92</v>
      </c>
      <c r="B57" s="41" t="s">
        <v>115</v>
      </c>
      <c r="C57" s="62" t="s">
        <v>6</v>
      </c>
      <c r="D57" s="63"/>
      <c r="E57" s="63">
        <v>1</v>
      </c>
      <c r="F57" s="63">
        <f>E57*D57</f>
        <v>0</v>
      </c>
      <c r="G57" s="39"/>
    </row>
    <row r="58" spans="1:8" ht="55.9" customHeight="1" x14ac:dyDescent="0.25">
      <c r="A58" s="55" t="s">
        <v>93</v>
      </c>
      <c r="B58" s="41" t="s">
        <v>178</v>
      </c>
      <c r="C58" s="62" t="s">
        <v>6</v>
      </c>
      <c r="D58" s="63"/>
      <c r="E58" s="63">
        <v>1</v>
      </c>
      <c r="F58" s="63">
        <f>E58*D58</f>
        <v>0</v>
      </c>
      <c r="G58" s="39"/>
    </row>
    <row r="59" spans="1:8" ht="41.45" customHeight="1" x14ac:dyDescent="0.25">
      <c r="A59" s="55" t="s">
        <v>97</v>
      </c>
      <c r="B59" s="34" t="s">
        <v>116</v>
      </c>
      <c r="C59" s="62" t="s">
        <v>6</v>
      </c>
      <c r="D59" s="63"/>
      <c r="E59" s="63">
        <v>1</v>
      </c>
      <c r="F59" s="63">
        <f>E59*D59</f>
        <v>0</v>
      </c>
      <c r="G59" s="39"/>
    </row>
    <row r="60" spans="1:8" ht="21.6" customHeight="1" x14ac:dyDescent="0.25">
      <c r="A60" s="20" t="s">
        <v>91</v>
      </c>
      <c r="B60" s="22" t="s">
        <v>31</v>
      </c>
      <c r="C60" s="62"/>
      <c r="D60" s="63"/>
      <c r="E60" s="63"/>
      <c r="F60" s="63"/>
      <c r="G60" s="39"/>
    </row>
    <row r="61" spans="1:8" ht="42" customHeight="1" x14ac:dyDescent="0.25">
      <c r="A61" s="55" t="s">
        <v>78</v>
      </c>
      <c r="B61" s="34" t="s">
        <v>121</v>
      </c>
      <c r="C61" s="62" t="s">
        <v>6</v>
      </c>
      <c r="D61" s="63"/>
      <c r="E61" s="63">
        <v>1</v>
      </c>
      <c r="F61" s="63">
        <f>E61*D61</f>
        <v>0</v>
      </c>
      <c r="G61" s="39"/>
      <c r="H61" s="51"/>
    </row>
    <row r="62" spans="1:8" ht="57" customHeight="1" x14ac:dyDescent="0.25">
      <c r="A62" s="55" t="s">
        <v>96</v>
      </c>
      <c r="B62" s="41" t="s">
        <v>120</v>
      </c>
      <c r="C62" s="62" t="s">
        <v>6</v>
      </c>
      <c r="D62" s="63"/>
      <c r="E62" s="63">
        <v>1</v>
      </c>
      <c r="F62" s="63">
        <f>E62*D62</f>
        <v>0</v>
      </c>
      <c r="G62" s="39"/>
    </row>
    <row r="63" spans="1:8" ht="23.45" customHeight="1" x14ac:dyDescent="0.25">
      <c r="A63" s="20" t="s">
        <v>130</v>
      </c>
      <c r="B63" s="22" t="s">
        <v>105</v>
      </c>
      <c r="C63" s="62"/>
      <c r="D63" s="63"/>
      <c r="E63" s="63"/>
      <c r="F63" s="63"/>
      <c r="G63" s="56"/>
    </row>
    <row r="64" spans="1:8" ht="39.6" customHeight="1" x14ac:dyDescent="0.25">
      <c r="A64" s="55" t="s">
        <v>131</v>
      </c>
      <c r="B64" s="34" t="s">
        <v>132</v>
      </c>
      <c r="C64" s="62" t="s">
        <v>6</v>
      </c>
      <c r="D64" s="63"/>
      <c r="E64" s="63">
        <v>1</v>
      </c>
      <c r="F64" s="63">
        <f>E64*D64</f>
        <v>0</v>
      </c>
      <c r="G64" s="56"/>
    </row>
    <row r="65" spans="1:39" x14ac:dyDescent="0.25">
      <c r="A65" s="4">
        <v>3</v>
      </c>
      <c r="B65" s="5" t="s">
        <v>20</v>
      </c>
      <c r="C65" s="6"/>
      <c r="D65" s="7"/>
      <c r="E65" s="7"/>
      <c r="F65" s="6"/>
    </row>
    <row r="66" spans="1:39" x14ac:dyDescent="0.25">
      <c r="A66" s="21" t="s">
        <v>15</v>
      </c>
      <c r="B66" s="23" t="s">
        <v>22</v>
      </c>
      <c r="C66" s="62" t="s">
        <v>6</v>
      </c>
      <c r="D66" s="63"/>
      <c r="E66" s="63">
        <v>1</v>
      </c>
      <c r="F66" s="63">
        <f>D66*E66</f>
        <v>0</v>
      </c>
    </row>
    <row r="67" spans="1:39" x14ac:dyDescent="0.25">
      <c r="A67" s="21" t="s">
        <v>16</v>
      </c>
      <c r="B67" s="24" t="s">
        <v>23</v>
      </c>
      <c r="C67" s="35" t="s">
        <v>6</v>
      </c>
      <c r="D67" s="36"/>
      <c r="E67" s="36">
        <v>1</v>
      </c>
      <c r="F67" s="36">
        <f>D67*E67</f>
        <v>0</v>
      </c>
    </row>
    <row r="68" spans="1:39" s="2" customFormat="1" x14ac:dyDescent="0.25">
      <c r="A68" s="30"/>
      <c r="B68" s="8"/>
      <c r="C68" s="10"/>
      <c r="D68" s="11"/>
      <c r="E68" s="11"/>
      <c r="F68" s="27"/>
    </row>
    <row r="69" spans="1:39" x14ac:dyDescent="0.25">
      <c r="A69" s="9"/>
      <c r="B69" s="25" t="s">
        <v>13</v>
      </c>
      <c r="C69" s="26"/>
      <c r="D69" s="27"/>
      <c r="E69" s="27"/>
      <c r="F69" s="28">
        <f>SUM(F6:F67)</f>
        <v>0</v>
      </c>
      <c r="G69" s="28"/>
      <c r="H69" s="33"/>
      <c r="J69" s="33"/>
    </row>
    <row r="70" spans="1:39" x14ac:dyDescent="0.25">
      <c r="A70" s="9"/>
      <c r="B70" s="25" t="s">
        <v>11</v>
      </c>
      <c r="C70" s="26"/>
      <c r="D70" s="27"/>
      <c r="E70" s="27"/>
      <c r="F70" s="29">
        <f>F69*0.2</f>
        <v>0</v>
      </c>
      <c r="G70" s="33"/>
      <c r="H70" s="33"/>
    </row>
    <row r="71" spans="1:39" x14ac:dyDescent="0.25">
      <c r="A71" s="9"/>
      <c r="B71" s="25" t="s">
        <v>14</v>
      </c>
      <c r="C71" s="26"/>
      <c r="D71" s="27"/>
      <c r="E71" s="27"/>
      <c r="F71" s="28">
        <f>F69+F70</f>
        <v>0</v>
      </c>
    </row>
    <row r="72" spans="1:39" x14ac:dyDescent="0.25">
      <c r="H72" s="33"/>
    </row>
    <row r="73" spans="1:39" ht="43.15" customHeight="1" x14ac:dyDescent="0.25">
      <c r="A73" s="59" t="s">
        <v>123</v>
      </c>
      <c r="B73" s="60" t="s">
        <v>170</v>
      </c>
      <c r="C73" s="57" t="s">
        <v>6</v>
      </c>
      <c r="D73" s="54"/>
      <c r="E73" s="54">
        <v>1</v>
      </c>
      <c r="F73" s="54">
        <f>IF(E73="","",E73*D73)</f>
        <v>0</v>
      </c>
    </row>
    <row r="74" spans="1:39" ht="41.45" customHeight="1" x14ac:dyDescent="0.25">
      <c r="A74" s="59" t="s">
        <v>124</v>
      </c>
      <c r="B74" s="60" t="s">
        <v>135</v>
      </c>
      <c r="C74" s="57" t="s">
        <v>6</v>
      </c>
      <c r="D74" s="54"/>
      <c r="E74" s="54">
        <v>1</v>
      </c>
      <c r="F74" s="54">
        <f>E74*D74</f>
        <v>0</v>
      </c>
      <c r="G74" s="39"/>
    </row>
    <row r="75" spans="1:39" x14ac:dyDescent="0.25">
      <c r="B75" s="43"/>
      <c r="H75" s="33"/>
    </row>
    <row r="76" spans="1:39" x14ac:dyDescent="0.25">
      <c r="B76" s="25" t="s">
        <v>125</v>
      </c>
      <c r="C76" s="26"/>
      <c r="D76" s="27"/>
      <c r="E76" s="27"/>
      <c r="F76" s="28">
        <f>F69+F73+F74</f>
        <v>0</v>
      </c>
      <c r="H76" s="33"/>
    </row>
    <row r="77" spans="1:39" x14ac:dyDescent="0.25">
      <c r="B77" s="25" t="s">
        <v>11</v>
      </c>
      <c r="C77" s="26"/>
      <c r="D77" s="27"/>
      <c r="E77" s="27"/>
      <c r="F77" s="29">
        <f>F76*0.2</f>
        <v>0</v>
      </c>
    </row>
    <row r="78" spans="1:39" s="56" customFormat="1" x14ac:dyDescent="0.25">
      <c r="A78" s="37"/>
      <c r="B78" s="25" t="s">
        <v>14</v>
      </c>
      <c r="C78" s="26"/>
      <c r="D78" s="27"/>
      <c r="E78" s="27"/>
      <c r="F78" s="28">
        <f>F76+F77</f>
        <v>0</v>
      </c>
      <c r="G78" s="1"/>
      <c r="H78" s="33"/>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row>
    <row r="79" spans="1:39" s="56" customFormat="1" x14ac:dyDescent="0.25">
      <c r="A79" s="37"/>
      <c r="B79" s="3"/>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row>
  </sheetData>
  <mergeCells count="1">
    <mergeCell ref="A1:F1"/>
  </mergeCells>
  <printOptions horizontalCentered="1"/>
  <pageMargins left="0.23622047244094491" right="0.23622047244094491" top="0.74803149606299213" bottom="0.74803149606299213" header="0.31496062992125984" footer="0.31496062992125984"/>
  <pageSetup paperSize="8" fitToHeight="0" orientation="portrait" r:id="rId1"/>
  <headerFooter>
    <oddFooter>&amp;C&amp;P/&amp;N</oddFooter>
  </headerFooter>
  <rowBreaks count="1" manualBreakCount="1">
    <brk id="16"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
  <sheetViews>
    <sheetView tabSelected="1" workbookViewId="0">
      <selection activeCell="C13" sqref="C13"/>
    </sheetView>
  </sheetViews>
  <sheetFormatPr baseColWidth="10" defaultRowHeight="15" x14ac:dyDescent="0.25"/>
  <cols>
    <col min="1" max="1" width="26.28515625" customWidth="1"/>
    <col min="2" max="2" width="23.140625" customWidth="1"/>
    <col min="3" max="3" width="22.7109375" customWidth="1"/>
    <col min="4" max="4" width="22.28515625" customWidth="1"/>
  </cols>
  <sheetData>
    <row r="1" spans="1:4" ht="25.15" customHeight="1" x14ac:dyDescent="0.25">
      <c r="A1" s="64" t="s">
        <v>171</v>
      </c>
      <c r="B1" s="64" t="s">
        <v>172</v>
      </c>
      <c r="C1" s="64" t="s">
        <v>175</v>
      </c>
      <c r="D1" s="64" t="s">
        <v>176</v>
      </c>
    </row>
    <row r="2" spans="1:4" ht="25.15" customHeight="1" x14ac:dyDescent="0.25">
      <c r="A2" s="65" t="s">
        <v>179</v>
      </c>
      <c r="B2" s="67">
        <f>'Phase 1 Cuve '!F44</f>
        <v>0</v>
      </c>
      <c r="C2" s="67">
        <f>'Phase 1 Cuve '!F45</f>
        <v>0</v>
      </c>
      <c r="D2" s="67">
        <f>'Phase 1 Cuve '!F46</f>
        <v>0</v>
      </c>
    </row>
    <row r="3" spans="1:4" ht="31.9" customHeight="1" x14ac:dyDescent="0.25">
      <c r="A3" s="66" t="s">
        <v>180</v>
      </c>
      <c r="B3" s="67">
        <f>'Phase 2 bâches et salles'!F69</f>
        <v>0</v>
      </c>
      <c r="C3" s="67">
        <f>'Phase 2 bâches et salles'!F70</f>
        <v>0</v>
      </c>
      <c r="D3" s="67">
        <f>'Phase 2 bâches et salles'!F71</f>
        <v>0</v>
      </c>
    </row>
    <row r="4" spans="1:4" ht="31.9" customHeight="1" x14ac:dyDescent="0.25">
      <c r="A4" s="66" t="s">
        <v>174</v>
      </c>
      <c r="B4" s="67">
        <f>B2+B3</f>
        <v>0</v>
      </c>
      <c r="C4" s="67">
        <f>C2+C3</f>
        <v>0</v>
      </c>
      <c r="D4" s="67">
        <f>D2+D3</f>
        <v>0</v>
      </c>
    </row>
    <row r="5" spans="1:4" ht="31.9" customHeight="1" x14ac:dyDescent="0.25">
      <c r="A5" s="66"/>
      <c r="B5" s="67"/>
      <c r="C5" s="67"/>
      <c r="D5" s="67"/>
    </row>
    <row r="6" spans="1:4" ht="25.15" customHeight="1" x14ac:dyDescent="0.25">
      <c r="A6" s="68" t="s">
        <v>173</v>
      </c>
      <c r="B6" s="67">
        <f>'Phase 1 Cuve '!F48+'Phase 2 bâches et salles'!F73</f>
        <v>0</v>
      </c>
      <c r="C6" s="67">
        <f>B6*0.2</f>
        <v>0</v>
      </c>
      <c r="D6" s="67">
        <f>B6+C6</f>
        <v>0</v>
      </c>
    </row>
    <row r="7" spans="1:4" ht="25.15" customHeight="1" x14ac:dyDescent="0.25">
      <c r="A7" s="68" t="s">
        <v>124</v>
      </c>
      <c r="B7" s="67">
        <f>'Phase 1 Cuve '!F49+'Phase 2 bâches et salles'!F74</f>
        <v>0</v>
      </c>
      <c r="C7" s="67">
        <f>B7*0.2</f>
        <v>0</v>
      </c>
      <c r="D7" s="67">
        <f>B7+C7</f>
        <v>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Phase 1 Cuve </vt:lpstr>
      <vt:lpstr>Phase 2 bâches et salles</vt:lpstr>
      <vt:lpstr>Feuil1</vt:lpstr>
      <vt:lpstr>'Phase 1 Cuve '!Impression_des_titres</vt:lpstr>
      <vt:lpstr>'Phase 2 bâches et salles'!Impression_des_titres</vt:lpstr>
      <vt:lpstr>'Phase 1 Cuve '!Zone_d_impression</vt:lpstr>
      <vt:lpstr>'Phase 2 bâches et salles'!Zone_d_impression</vt:lpstr>
    </vt:vector>
  </TitlesOfParts>
  <Company>Cabinet MERLIN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TERRABUST Renaud</dc:creator>
  <cp:lastModifiedBy>CHRISTELLE RENAT</cp:lastModifiedBy>
  <cp:lastPrinted>2026-02-19T13:24:24Z</cp:lastPrinted>
  <dcterms:created xsi:type="dcterms:W3CDTF">2016-08-03T13:02:06Z</dcterms:created>
  <dcterms:modified xsi:type="dcterms:W3CDTF">2026-03-11T09:32:53Z</dcterms:modified>
</cp:coreProperties>
</file>